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39BD3392-C30B-41A3-86B8-144734E248DF}" xr6:coauthVersionLast="47" xr6:coauthVersionMax="47" xr10:uidLastSave="{00000000-0000-0000-0000-000000000000}"/>
  <bookViews>
    <workbookView xWindow="-103" yWindow="-103" windowWidth="33120" windowHeight="18120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9" i="13" l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49" i="13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11" i="13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75" i="13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2" i="13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E137" i="13" l="1"/>
  <c r="C182" i="13"/>
  <c r="C186" i="13" s="1"/>
  <c r="C161" i="13" l="1"/>
  <c r="C164" i="13" s="1"/>
  <c r="F137" i="13"/>
  <c r="F138" i="13" s="1"/>
  <c r="C141" i="13"/>
  <c r="C143" i="13" s="1"/>
  <c r="C104" i="13"/>
  <c r="C106" i="13" s="1"/>
  <c r="C65" i="13" l="1"/>
  <c r="C67" i="13" s="1"/>
  <c r="F224" i="13" l="1"/>
  <c r="I189" i="13"/>
  <c r="F206" i="13"/>
  <c r="G206" i="13" s="1"/>
  <c r="H206" i="13" s="1"/>
  <c r="F205" i="13"/>
  <c r="G205" i="13" s="1"/>
  <c r="H205" i="13" s="1"/>
  <c r="F204" i="13"/>
  <c r="G204" i="13" s="1"/>
  <c r="H204" i="13" s="1"/>
  <c r="F203" i="13"/>
  <c r="G203" i="13" s="1"/>
  <c r="H203" i="13" s="1"/>
  <c r="F202" i="13"/>
  <c r="G202" i="13" s="1"/>
  <c r="H202" i="13" s="1"/>
  <c r="F201" i="13"/>
  <c r="G201" i="13" s="1"/>
  <c r="H201" i="13" s="1"/>
  <c r="F200" i="13"/>
  <c r="G200" i="13" s="1"/>
  <c r="H200" i="13" s="1"/>
  <c r="F199" i="13"/>
  <c r="G199" i="13" s="1"/>
  <c r="H199" i="13" s="1"/>
  <c r="F198" i="13"/>
  <c r="G198" i="13" s="1"/>
  <c r="H198" i="13" s="1"/>
  <c r="F197" i="13"/>
  <c r="G197" i="13" s="1"/>
  <c r="H197" i="13" s="1"/>
  <c r="F196" i="13"/>
  <c r="G196" i="13" s="1"/>
  <c r="H196" i="13" s="1"/>
  <c r="F195" i="13"/>
  <c r="G195" i="13" s="1"/>
  <c r="H195" i="13" s="1"/>
  <c r="F194" i="13"/>
  <c r="G194" i="13" s="1"/>
  <c r="H194" i="13" s="1"/>
  <c r="F193" i="13"/>
  <c r="G193" i="13" s="1"/>
  <c r="H193" i="13" s="1"/>
  <c r="F192" i="13"/>
  <c r="G192" i="13" s="1"/>
  <c r="H192" i="13" s="1"/>
  <c r="F191" i="13"/>
  <c r="G191" i="13" s="1"/>
  <c r="H191" i="13" s="1"/>
  <c r="F190" i="13"/>
  <c r="G190" i="13" s="1"/>
  <c r="H190" i="13" s="1"/>
  <c r="F189" i="13"/>
  <c r="G189" i="13" s="1"/>
  <c r="H189" i="13" s="1"/>
  <c r="C206" i="13"/>
  <c r="C189" i="13"/>
  <c r="C197" i="13"/>
  <c r="C205" i="13"/>
  <c r="C204" i="13"/>
  <c r="C196" i="13"/>
  <c r="C194" i="13"/>
  <c r="C195" i="13"/>
  <c r="C202" i="13"/>
  <c r="C191" i="13"/>
  <c r="C193" i="13"/>
  <c r="C192" i="13"/>
  <c r="C190" i="13"/>
  <c r="C203" i="13"/>
  <c r="C200" i="13"/>
  <c r="C201" i="13"/>
  <c r="C199" i="13"/>
  <c r="C198" i="13"/>
  <c r="A190" i="13"/>
  <c r="A11" i="13"/>
  <c r="A191" i="13" l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C44" i="13" l="1"/>
  <c r="C47" i="13"/>
  <c r="C32" i="13"/>
  <c r="C20" i="13" l="1"/>
  <c r="C40" i="13"/>
  <c r="A4" i="13"/>
  <c r="A5" i="13" s="1"/>
  <c r="A6" i="13" s="1"/>
  <c r="A7" i="13" s="1"/>
  <c r="B3" i="13"/>
  <c r="C119" i="6"/>
  <c r="C113" i="6"/>
  <c r="C108" i="6"/>
  <c r="C104" i="6"/>
  <c r="C98" i="6"/>
  <c r="C95" i="6"/>
  <c r="A123" i="6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88" i="6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C29" i="6"/>
  <c r="C17" i="6"/>
  <c r="C40" i="6"/>
  <c r="C42" i="6" s="1"/>
  <c r="C56" i="6"/>
  <c r="C60" i="6" s="1"/>
  <c r="C79" i="6"/>
  <c r="C83" i="6" s="1"/>
  <c r="A47" i="6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C17" i="13" l="1"/>
  <c r="C28" i="13"/>
  <c r="C52" i="13"/>
  <c r="C55" i="6"/>
  <c r="C52" i="6"/>
  <c r="A73" i="13" l="1"/>
  <c r="C16" i="13"/>
  <c r="A87" i="6"/>
  <c r="A64" i="6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C78" i="6" l="1"/>
  <c r="C72" i="6"/>
  <c r="C69" i="6"/>
  <c r="A4" i="6"/>
  <c r="A5" i="6" s="1"/>
  <c r="A6" i="6" s="1"/>
  <c r="A7" i="6" s="1"/>
  <c r="B3" i="6"/>
  <c r="A74" i="13" l="1"/>
  <c r="C84" i="13" l="1"/>
  <c r="C88" i="13" l="1"/>
  <c r="A109" i="13" l="1"/>
  <c r="A110" i="13" s="1"/>
  <c r="C130" i="13" l="1"/>
  <c r="C126" i="13"/>
  <c r="C116" i="13"/>
  <c r="C97" i="13"/>
  <c r="C87" i="13"/>
  <c r="C93" i="13"/>
  <c r="C83" i="13"/>
  <c r="C79" i="13"/>
  <c r="C101" i="13"/>
  <c r="C127" i="13" l="1"/>
  <c r="C128" i="13"/>
  <c r="C120" i="13"/>
  <c r="C119" i="13" l="1"/>
  <c r="C115" i="13"/>
  <c r="C138" i="13" l="1"/>
  <c r="A147" i="13"/>
  <c r="A148" i="13" s="1"/>
  <c r="C160" i="13" l="1"/>
  <c r="C156" i="13"/>
  <c r="C152" i="13"/>
  <c r="C153" i="13"/>
  <c r="C157" i="13"/>
  <c r="A167" i="13" l="1"/>
  <c r="A168" i="13" s="1"/>
  <c r="C181" i="13" s="1"/>
  <c r="C174" i="13" l="1"/>
  <c r="C173" i="13"/>
  <c r="C170" i="13"/>
</calcChain>
</file>

<file path=xl/sharedStrings.xml><?xml version="1.0" encoding="utf-8"?>
<sst xmlns="http://schemas.openxmlformats.org/spreadsheetml/2006/main" count="502" uniqueCount="321">
  <si>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</si>
  <si>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</si>
  <si>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</si>
  <si>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</si>
  <si>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</si>
  <si>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</si>
  <si>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</si>
  <si>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</si>
  <si>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</si>
  <si>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</si>
  <si>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</si>
  <si>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</si>
  <si>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</si>
  <si>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</si>
  <si>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</si>
  <si>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</si>
  <si>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</si>
  <si>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</si>
  <si>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</si>
  <si>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</si>
  <si>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</si>
  <si>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</si>
  <si>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</si>
  <si>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</si>
  <si>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</si>
  <si>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</si>
  <si>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</si>
  <si>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</si>
  <si>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</si>
  <si>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</si>
  <si>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</si>
  <si>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</si>
  <si>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</si>
  <si>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</si>
  <si>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</si>
  <si>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</si>
  <si>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</si>
  <si>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</si>
  <si>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</si>
  <si>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</si>
  <si>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</si>
  <si>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</si>
  <si>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</si>
  <si>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</si>
  <si>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</si>
  <si>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</si>
  <si>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</si>
  <si>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</si>
  <si>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</si>
  <si>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</si>
  <si>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</si>
  <si>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</si>
  <si>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</si>
  <si>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</si>
  <si>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</si>
  <si>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</si>
  <si>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CB02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</si>
  <si>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</si>
  <si>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</si>
  <si>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</si>
  <si>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</si>
  <si>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</si>
  <si>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</si>
  <si>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</si>
  <si>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</si>
  <si>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</si>
  <si>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Comment</t>
  </si>
  <si>
    <t>bl 0x00087B58</t>
  </si>
  <si>
    <t>mov r6, r2</t>
  </si>
  <si>
    <t>mov r7, r1</t>
  </si>
  <si>
    <t>mov r5, r3</t>
  </si>
  <si>
    <t>cmp r0, r6</t>
  </si>
  <si>
    <t>mov r2, r6</t>
  </si>
  <si>
    <t>mov r0, r7</t>
  </si>
  <si>
    <t>mov r4, r0</t>
  </si>
  <si>
    <t>ldr r0, [r0]</t>
  </si>
  <si>
    <t>str r0, [r4]</t>
  </si>
  <si>
    <t>mov r1, r6</t>
  </si>
  <si>
    <t>mov r1, r4</t>
  </si>
  <si>
    <t>0170A0E1</t>
  </si>
  <si>
    <t>0200A0E3</t>
  </si>
  <si>
    <t>060050E1</t>
  </si>
  <si>
    <t>orr r0, r0, 0x800000</t>
  </si>
  <si>
    <t>mov r0, 0x2</t>
  </si>
  <si>
    <t>cmp r0, 0x0</t>
  </si>
  <si>
    <t>mov r1, 0x3</t>
  </si>
  <si>
    <t>mov r1, 0x2</t>
  </si>
  <si>
    <t>add r0, r4, 0x4</t>
  </si>
  <si>
    <t>bl 0x000876F8</t>
  </si>
  <si>
    <t>bl 0x00089C6C</t>
  </si>
  <si>
    <t>bl 0x0007F804</t>
  </si>
  <si>
    <t>bl 0x0007CCF4</t>
  </si>
  <si>
    <t>mov r6, r1</t>
  </si>
  <si>
    <t>mov r5, r2</t>
  </si>
  <si>
    <t>mov r1, r5</t>
  </si>
  <si>
    <t>mov r0, r6</t>
  </si>
  <si>
    <t>mov r2, r5</t>
  </si>
  <si>
    <t>b 0x0007CCF4</t>
  </si>
  <si>
    <t>cmp r0, r5</t>
  </si>
  <si>
    <t>push {r4, r5, r6, lr}</t>
  </si>
  <si>
    <t>mov r4, r2</t>
  </si>
  <si>
    <t>cmp r0, r4</t>
  </si>
  <si>
    <t>mov r1, 0x0</t>
  </si>
  <si>
    <t>0240A0E1</t>
  </si>
  <si>
    <t>040050E1</t>
  </si>
  <si>
    <t>mov r0, 0x3</t>
  </si>
  <si>
    <t>000D96E4</t>
  </si>
  <si>
    <t>mov r1, 0x5</t>
  </si>
  <si>
    <t>000DBC54</t>
  </si>
  <si>
    <t>Slow Start Speed Modifier 0x13</t>
  </si>
  <si>
    <t>000DC7F4</t>
  </si>
  <si>
    <t>Slow Start Halve Physical Attack 0x4A</t>
  </si>
  <si>
    <t>000DC848</t>
  </si>
  <si>
    <t>000DCEB4</t>
  </si>
  <si>
    <t>Slow Start End 0x8F</t>
  </si>
  <si>
    <t>Slow Start Begin and Text 0x6D/0xA7</t>
  </si>
  <si>
    <t>mov r1, 0x800</t>
  </si>
  <si>
    <t>mov r0, 0x39</t>
  </si>
  <si>
    <t>b 0x00083108</t>
  </si>
  <si>
    <t>ldr r0, [r5, 0xC]</t>
  </si>
  <si>
    <t>mov r0, 0x12</t>
  </si>
  <si>
    <t>uxth r0, r0</t>
  </si>
  <si>
    <t>bl 0x000003A8</t>
  </si>
  <si>
    <t>cmp r0, 0x1</t>
  </si>
  <si>
    <t>mov r4, r3</t>
  </si>
  <si>
    <t>mov r0, 0x1</t>
  </si>
  <si>
    <t>strd r0, r1, 0x0</t>
  </si>
  <si>
    <t>str r1, [r4, 0x8]!</t>
  </si>
  <si>
    <t>str r0, [r4, 0x4]</t>
  </si>
  <si>
    <t>push {r3, r4, r5, r6, r7, lr}</t>
  </si>
  <si>
    <t>mov r2, sp</t>
  </si>
  <si>
    <t>ldr r0, [sp]</t>
  </si>
  <si>
    <t>mov r5, r0</t>
  </si>
  <si>
    <t>pop {r3, r4, r5, r6, r7, pc}</t>
  </si>
  <si>
    <t>muleq r0, sl, r2</t>
  </si>
  <si>
    <t>and r0, r0, 0xf</t>
  </si>
  <si>
    <t>ldreq r0, [r4, 0x8]</t>
  </si>
  <si>
    <t>cmpeq r0, 0x0</t>
  </si>
  <si>
    <t>ldr r0, [r4, 0x4]</t>
  </si>
  <si>
    <t>cmp r0, 0x5</t>
  </si>
  <si>
    <t>cmp r0, 0x3</t>
  </si>
  <si>
    <t>add r0, r0, 0x1</t>
  </si>
  <si>
    <t>add r0, r0, 0x4</t>
  </si>
  <si>
    <t>add r0, r5, 0x4</t>
  </si>
  <si>
    <t>strd r0, r1, [r4, 0x8]</t>
  </si>
  <si>
    <t>bl 0x000600A8</t>
  </si>
  <si>
    <t>muleq r0, r6, r2</t>
  </si>
  <si>
    <t>Check self</t>
  </si>
  <si>
    <t>Set Slow Start</t>
  </si>
  <si>
    <t>Get Text Pointer</t>
  </si>
  <si>
    <t>Check Slow Start</t>
  </si>
  <si>
    <t>Check self attacking</t>
  </si>
  <si>
    <t>Check Physical Move</t>
  </si>
  <si>
    <t>Check Self</t>
  </si>
  <si>
    <t>Check Slow Start Finished</t>
  </si>
  <si>
    <t>ldrb r0, [r0, r4]</t>
  </si>
  <si>
    <t>mov r0, 0x4</t>
  </si>
  <si>
    <t>0340A0E1</t>
  </si>
  <si>
    <t>0400D0E7</t>
  </si>
  <si>
    <t>0400A0E3</t>
  </si>
  <si>
    <t>F8402DE9</t>
  </si>
  <si>
    <t>5B1BFEEB</t>
  </si>
  <si>
    <t>0600D3E7</t>
  </si>
  <si>
    <t>F880BDE8</t>
  </si>
  <si>
    <t>Check Self attacker</t>
  </si>
  <si>
    <t>1500001A</t>
  </si>
  <si>
    <t>58309FE5</t>
  </si>
  <si>
    <t>Fire Gem</t>
  </si>
  <si>
    <t>Water Gem</t>
  </si>
  <si>
    <t>Electric Gem</t>
  </si>
  <si>
    <t>Grass Gem</t>
  </si>
  <si>
    <t>Ice Gem</t>
  </si>
  <si>
    <t>Fighting Gem</t>
  </si>
  <si>
    <t>Poison Gem</t>
  </si>
  <si>
    <t>Ground Gem</t>
  </si>
  <si>
    <t>Flying Gem</t>
  </si>
  <si>
    <t>Psychic Gem</t>
  </si>
  <si>
    <t>Bug Gem</t>
  </si>
  <si>
    <t>Rock Gem</t>
  </si>
  <si>
    <t>Ghost Gem</t>
  </si>
  <si>
    <t>Dragon Gem</t>
  </si>
  <si>
    <t>Dark Gem</t>
  </si>
  <si>
    <t>Steel Gem</t>
  </si>
  <si>
    <t>Normal Gem</t>
  </si>
  <si>
    <t>Fairy Gem</t>
  </si>
  <si>
    <t>Table of Gems and Type (Index 2 bytes, Type 1 byte)</t>
  </si>
  <si>
    <t>10</t>
  </si>
  <si>
    <t>11</t>
  </si>
  <si>
    <t>Check self Attacker</t>
  </si>
  <si>
    <t>Check and set Tera Type 0x17</t>
  </si>
  <si>
    <t>Get move being used</t>
  </si>
  <si>
    <t>mov r5, r1</t>
  </si>
  <si>
    <t>uxth r6, r0</t>
  </si>
  <si>
    <t>get table address of terastalled bools</t>
  </si>
  <si>
    <t>ldrb r0, [r7, r4]</t>
  </si>
  <si>
    <t>get bool for this Pokemon</t>
  </si>
  <si>
    <t>check if 0 (not Terastalled)</t>
  </si>
  <si>
    <t>if not 0 (is Terrastalled), do nothing</t>
  </si>
  <si>
    <t>mov r0, 0x19</t>
  </si>
  <si>
    <t>get pointer to self</t>
  </si>
  <si>
    <t>mov r0, r5</t>
  </si>
  <si>
    <t>bl 0x00092298</t>
  </si>
  <si>
    <t>Table of Tera Orb IDs and Types</t>
  </si>
  <si>
    <t>ldrh r1, [r0, 0x12]</t>
  </si>
  <si>
    <t>get held item to r1</t>
  </si>
  <si>
    <t>09</t>
  </si>
  <si>
    <t>0A</t>
  </si>
  <si>
    <t>0C</t>
  </si>
  <si>
    <t>0B</t>
  </si>
  <si>
    <t>0E</t>
  </si>
  <si>
    <t>01</t>
  </si>
  <si>
    <t>03</t>
  </si>
  <si>
    <t>04</t>
  </si>
  <si>
    <t>02</t>
  </si>
  <si>
    <t>0D</t>
  </si>
  <si>
    <t>06</t>
  </si>
  <si>
    <t>05</t>
  </si>
  <si>
    <t>07</t>
  </si>
  <si>
    <t>0F</t>
  </si>
  <si>
    <t>08</t>
  </si>
  <si>
    <t>00</t>
  </si>
  <si>
    <t>Get offset of table of Tera Orb Item IDs (sorted by Type index)</t>
  </si>
  <si>
    <t>lsr r2, r6, #1</t>
  </si>
  <si>
    <t>each type index gets two bytes for the item id</t>
  </si>
  <si>
    <t>get Tera Orb Index for the Type of move being used</t>
  </si>
  <si>
    <t>cmp r0, r1</t>
  </si>
  <si>
    <t>compare the "correct" Tera Orb index for the Type of move used</t>
  </si>
  <si>
    <t>if equal go to execute change</t>
  </si>
  <si>
    <t>Get Type of move being used</t>
  </si>
  <si>
    <t>ldrh r0, [r8, r2]</t>
  </si>
  <si>
    <t>subtract 0x224 from item index. This sets the first one to 0x0</t>
  </si>
  <si>
    <t>cmp r1, 0xA7</t>
  </si>
  <si>
    <t>moveq r6, 0x11</t>
  </si>
  <si>
    <t>if so, set Fairy</t>
  </si>
  <si>
    <t>and go to execute change</t>
  </si>
  <si>
    <t>sub r1, r6, 0x224</t>
  </si>
  <si>
    <t>sub r0, r0, 0x</t>
  </si>
  <si>
    <t>save item ID</t>
  </si>
  <si>
    <t>add r8, r8, 0x24</t>
  </si>
  <si>
    <t>otherwise just get from table 2nd half</t>
  </si>
  <si>
    <t>ldrb r6, [r8, r1]</t>
  </si>
  <si>
    <t>Table of Tera Types</t>
  </si>
  <si>
    <t>strb r0, [r7, r4]</t>
  </si>
  <si>
    <t>set "Is Terrastalled bool"</t>
  </si>
  <si>
    <t>strb r6, [r0, r4]</t>
  </si>
  <si>
    <t>check Fairy Orb</t>
  </si>
  <si>
    <t>bl 0x00088874</t>
  </si>
  <si>
    <t>Table of Has Terrastalized</t>
  </si>
  <si>
    <t>Set Tera Type</t>
  </si>
  <si>
    <t>push {r4, r5, r6, r7, r8, lr}</t>
  </si>
  <si>
    <t>Set Power to 60 0x46</t>
  </si>
  <si>
    <t>get has Terraed bool</t>
  </si>
  <si>
    <t>Get Terra Type</t>
  </si>
  <si>
    <t>ldrb r6, [r0, r4]</t>
  </si>
  <si>
    <t>Get move Type</t>
  </si>
  <si>
    <t>Check if matches</t>
  </si>
  <si>
    <t>mov r0, 0x2E</t>
  </si>
  <si>
    <t>get # hits</t>
  </si>
  <si>
    <t>do nothing if multihit</t>
  </si>
  <si>
    <t>Get move Power</t>
  </si>
  <si>
    <t>mov r0, 0x34</t>
  </si>
  <si>
    <t>cmp r0, 0x3C</t>
  </si>
  <si>
    <t>do nothing if power &gt;= 60</t>
  </si>
  <si>
    <t>mov r1, 0x60</t>
  </si>
  <si>
    <t>b 0x00082D44</t>
  </si>
  <si>
    <t>set power to 60</t>
  </si>
  <si>
    <t>Get Priority</t>
  </si>
  <si>
    <t>do nothing if +1 or higher</t>
  </si>
  <si>
    <t>mov r0, 0x1C</t>
  </si>
  <si>
    <t>get pointer</t>
  </si>
  <si>
    <t>Boosted STABlike Multiplier 0x47</t>
  </si>
  <si>
    <t>multiplier for matching Type</t>
  </si>
  <si>
    <t>Defensive 0x4E/0x4F</t>
  </si>
  <si>
    <t>Check Self defender</t>
  </si>
  <si>
    <t>push {r4, lr}</t>
  </si>
  <si>
    <t>mov r3, 0x0</t>
  </si>
  <si>
    <t>b 0x</t>
  </si>
  <si>
    <t>branch to Override Defensive Type function</t>
  </si>
  <si>
    <t>10402DE9</t>
  </si>
  <si>
    <t>571E02EB</t>
  </si>
  <si>
    <t>0D00001A</t>
  </si>
  <si>
    <t>2C011FE5</t>
  </si>
  <si>
    <t>010050E3</t>
  </si>
  <si>
    <t>FAFFFF1A</t>
  </si>
  <si>
    <t>38011FE5</t>
  </si>
  <si>
    <t>1040BDE8</t>
  </si>
  <si>
    <t>0030A0E3</t>
  </si>
  <si>
    <t>1080BDE8</t>
  </si>
  <si>
    <t>Tera Immunities 0x3A</t>
  </si>
  <si>
    <t>ldrb r2, [r0, r4]</t>
  </si>
  <si>
    <t>Get move type</t>
  </si>
  <si>
    <t>mov r1, r2</t>
  </si>
  <si>
    <t>bl 0x000FDEB8</t>
  </si>
  <si>
    <t>Check if immune</t>
  </si>
  <si>
    <t>if not</t>
  </si>
  <si>
    <t>do nothing</t>
  </si>
  <si>
    <t>otherwise go to the immune ability function</t>
  </si>
  <si>
    <t>b 0x00082CD8</t>
  </si>
  <si>
    <t>mov r1, 0x6</t>
  </si>
  <si>
    <t>set Stellar</t>
  </si>
  <si>
    <t>cmpne r0, 0x</t>
  </si>
  <si>
    <t>Specific moves</t>
  </si>
  <si>
    <t>Tera Blast</t>
  </si>
  <si>
    <t>Stellar Starstorm</t>
  </si>
  <si>
    <t>if fail, do nothing</t>
  </si>
  <si>
    <t>Check for Stellar</t>
  </si>
  <si>
    <t>cmp r6, 0x63</t>
  </si>
  <si>
    <t>If Stellar, matching Type gets 1.3333x, other Types get 1.1x</t>
  </si>
  <si>
    <t>55159A11</t>
  </si>
  <si>
    <t>movne r1, r7</t>
  </si>
  <si>
    <t>mov r8, r0</t>
  </si>
  <si>
    <t>cmp r8, r6</t>
  </si>
  <si>
    <t>Check if non-Stellar Tera Type matches</t>
  </si>
  <si>
    <t>mov r7, 0x1800</t>
  </si>
  <si>
    <t>cmp r0, 0x63</t>
  </si>
  <si>
    <t>Don't do anything if Stellar</t>
  </si>
  <si>
    <t>moveq r6, 0x63</t>
  </si>
  <si>
    <t>cmp r1, 0x</t>
  </si>
  <si>
    <t>Check Stellar Orb</t>
  </si>
  <si>
    <t>Base off of add-third-type. Also actually add 3rd type to make the immunities work</t>
  </si>
  <si>
    <t>Check if Pokemon has Type matching Tera Type, ignore Type 3?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</si>
</sst>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5D3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75CC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9" fontId="0" fillId="0" borderId="0" xfId="0" applyNumberFormat="1"/>
    <xf numFmtId="0" fontId="2" fillId="0" borderId="0" xfId="0" applyFont="1"/>
    <xf numFmtId="0" fontId="0" fillId="0" borderId="0" xfId="0" quotePrefix="1"/>
    <xf numFmtId="0" fontId="0" fillId="3" borderId="0" xfId="0" applyFill="1"/>
    <xf numFmtId="0" fontId="0" fillId="3" borderId="0" xfId="0" quotePrefix="1" applyFill="1"/>
    <xf numFmtId="0" fontId="0" fillId="2" borderId="0" xfId="0" applyFill="1"/>
    <xf numFmtId="0" fontId="0" fillId="2" borderId="0" xfId="0" quotePrefix="1" applyFill="1"/>
    <xf numFmtId="0" fontId="0" fillId="4" borderId="0" xfId="0" applyFill="1"/>
    <xf numFmtId="0" fontId="0" fillId="4" borderId="0" xfId="0" quotePrefix="1" applyFill="1"/>
    <xf numFmtId="0" fontId="0" fillId="5" borderId="0" xfId="0" applyFill="1"/>
    <xf numFmtId="0" fontId="0" fillId="6" borderId="0" xfId="0" applyFill="1"/>
    <xf numFmtId="0" fontId="0" fillId="6" borderId="0" xfId="0" quotePrefix="1" applyFill="1"/>
    <xf numFmtId="0" fontId="0" fillId="7" borderId="0" xfId="0" applyFill="1"/>
    <xf numFmtId="0" fontId="0" fillId="7" borderId="0" xfId="0" quotePrefix="1" applyFill="1"/>
    <xf numFmtId="0" fontId="0" fillId="8" borderId="0" xfId="0" applyFill="1"/>
    <xf numFmtId="0" fontId="0" fillId="8" borderId="0" xfId="0" quotePrefix="1" applyFill="1"/>
    <xf numFmtId="0" fontId="0" fillId="9" borderId="0" xfId="0" applyFill="1"/>
    <xf numFmtId="0" fontId="0" fillId="9" borderId="0" xfId="0" quotePrefix="1" applyFill="1"/>
    <xf numFmtId="0" fontId="0" fillId="10" borderId="0" xfId="0" applyFill="1"/>
    <xf numFmtId="0" fontId="0" fillId="10" borderId="0" xfId="0" quotePrefix="1" applyFill="1"/>
    <xf numFmtId="0" fontId="0" fillId="11" borderId="0" xfId="0" applyFill="1"/>
    <xf numFmtId="0" fontId="0" fillId="11" borderId="0" xfId="0" quotePrefix="1" applyFill="1"/>
    <xf numFmtId="0" fontId="0" fillId="12" borderId="0" xfId="0" applyFill="1"/>
    <xf numFmtId="0" fontId="0" fillId="12" borderId="0" xfId="0" quotePrefix="1" applyFill="1"/>
    <xf numFmtId="0" fontId="0" fillId="13" borderId="0" xfId="0" applyFill="1"/>
    <xf numFmtId="0" fontId="0" fillId="13" borderId="0" xfId="0" quotePrefix="1" applyFill="1"/>
    <xf numFmtId="0" fontId="0" fillId="14" borderId="0" xfId="0" applyFill="1"/>
    <xf numFmtId="0" fontId="0" fillId="14" borderId="0" xfId="0" quotePrefix="1" applyFill="1"/>
    <xf numFmtId="49" fontId="3" fillId="0" borderId="0" xfId="0" quotePrefix="1" applyNumberFormat="1" applyFont="1" applyAlignment="1">
      <alignment horizontal="left"/>
    </xf>
    <xf numFmtId="0" fontId="3" fillId="0" borderId="0" xfId="0" applyFont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7" borderId="0" xfId="0" quotePrefix="1" applyFill="1"/>
    <xf numFmtId="0" fontId="0" fillId="18" borderId="0" xfId="0" applyFill="1"/>
    <xf numFmtId="0" fontId="0" fillId="5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I224"/>
  <sheetViews>
    <sheetView tabSelected="1" zoomScaleNormal="100" workbookViewId="0">
      <pane ySplit="1" topLeftCell="A116" activePane="bottomLeft" state="frozen"/>
      <selection pane="bottomLeft" activeCell="F135" sqref="F135"/>
    </sheetView>
  </sheetViews>
  <sheetFormatPr defaultColWidth="9.07421875" defaultRowHeight="14.6" x14ac:dyDescent="0.4"/>
  <cols>
    <col min="1" max="1" width="12" customWidth="1"/>
    <col min="2" max="2" width="9.3046875" bestFit="1" customWidth="1"/>
    <col min="3" max="3" width="22.3828125" customWidth="1"/>
    <col min="4" max="4" width="52.3046875" customWidth="1"/>
    <col min="5" max="5" width="12.69140625" customWidth="1"/>
    <col min="6" max="6" width="17.15234375" customWidth="1"/>
    <col min="7" max="7" width="15.15234375" customWidth="1"/>
  </cols>
  <sheetData>
    <row r="1" spans="1:4" x14ac:dyDescent="0.4">
      <c r="A1" s="2" t="s">
        <v>0</v>
      </c>
      <c r="B1" s="2" t="s">
        <v>1</v>
      </c>
      <c r="C1" s="2" t="s">
        <v>2</v>
      </c>
      <c r="D1" s="2" t="s">
        <v>66</v>
      </c>
    </row>
    <row r="2" spans="1:4" x14ac:dyDescent="0.4">
      <c r="A2" s="2" t="s">
        <v>58</v>
      </c>
      <c r="B2" s="2"/>
      <c r="C2" s="2"/>
      <c r="D2" s="2"/>
    </row>
    <row r="3" spans="1:4" x14ac:dyDescent="0.4">
      <c r="A3" s="3" t="s">
        <v>106</v>
      </c>
      <c r="B3" t="str">
        <f>_xlfn.CONCAT("0",RIGHT(C3,1),"10A0E3")</f>
        <v>0610A0E3</v>
      </c>
      <c r="C3" t="s">
        <v>298</v>
      </c>
      <c r="D3" s="2"/>
    </row>
    <row r="4" spans="1:4" x14ac:dyDescent="0.4">
      <c r="A4" t="str">
        <f t="shared" ref="A4:A6" si="0">DEC2HEX(HEX2DEC(A3)+4,8)</f>
        <v>000D96E8</v>
      </c>
      <c r="B4" s="3" t="s">
        <v>63</v>
      </c>
      <c r="C4" t="s">
        <v>59</v>
      </c>
      <c r="D4" s="2"/>
    </row>
    <row r="5" spans="1:4" x14ac:dyDescent="0.4">
      <c r="A5" t="str">
        <f t="shared" si="0"/>
        <v>000D96EC</v>
      </c>
      <c r="B5" t="s">
        <v>64</v>
      </c>
      <c r="C5" t="s">
        <v>61</v>
      </c>
      <c r="D5" s="2"/>
    </row>
    <row r="6" spans="1:4" x14ac:dyDescent="0.4">
      <c r="A6" t="str">
        <f t="shared" si="0"/>
        <v>000D96F0</v>
      </c>
      <c r="B6" t="s">
        <v>65</v>
      </c>
      <c r="C6" t="s">
        <v>60</v>
      </c>
      <c r="D6" s="2"/>
    </row>
    <row r="7" spans="1:4" x14ac:dyDescent="0.4">
      <c r="A7" t="str">
        <f>DEC2HEX(HEX2DEC(A6)+4,8)</f>
        <v>000D96F4</v>
      </c>
      <c r="B7" s="3" t="s">
        <v>57</v>
      </c>
      <c r="C7" t="s">
        <v>62</v>
      </c>
      <c r="D7" s="2"/>
    </row>
    <row r="9" spans="1:4" x14ac:dyDescent="0.4">
      <c r="A9" s="2" t="s">
        <v>189</v>
      </c>
    </row>
    <row r="10" spans="1:4" x14ac:dyDescent="0.4">
      <c r="A10">
        <v>0</v>
      </c>
      <c r="B10" s="3"/>
      <c r="C10" t="s">
        <v>249</v>
      </c>
    </row>
    <row r="11" spans="1:4" x14ac:dyDescent="0.4">
      <c r="A11" t="str">
        <f t="shared" ref="A11:A70" si="1">DEC2HEX(HEX2DEC(A10)+4,8)</f>
        <v>00000004</v>
      </c>
      <c r="B11" s="3"/>
      <c r="C11" t="s">
        <v>191</v>
      </c>
    </row>
    <row r="12" spans="1:4" x14ac:dyDescent="0.4">
      <c r="A12" t="str">
        <f t="shared" si="1"/>
        <v>00000008</v>
      </c>
      <c r="B12" s="3"/>
      <c r="C12" t="s">
        <v>100</v>
      </c>
    </row>
    <row r="13" spans="1:4" x14ac:dyDescent="0.4">
      <c r="A13" s="4" t="str">
        <f t="shared" si="1"/>
        <v>0000000C</v>
      </c>
      <c r="B13" s="5"/>
      <c r="C13" s="4" t="s">
        <v>105</v>
      </c>
      <c r="D13" s="4" t="s">
        <v>188</v>
      </c>
    </row>
    <row r="14" spans="1:4" x14ac:dyDescent="0.4">
      <c r="A14" s="4" t="str">
        <f t="shared" si="1"/>
        <v>00000010</v>
      </c>
      <c r="B14" s="5"/>
      <c r="C14" s="4" t="s">
        <v>67</v>
      </c>
      <c r="D14" s="4"/>
    </row>
    <row r="15" spans="1:4" x14ac:dyDescent="0.4">
      <c r="A15" s="4" t="str">
        <f t="shared" si="1"/>
        <v>00000014</v>
      </c>
      <c r="B15" s="5"/>
      <c r="C15" s="4" t="s">
        <v>101</v>
      </c>
      <c r="D15" s="4"/>
    </row>
    <row r="16" spans="1:4" x14ac:dyDescent="0.4">
      <c r="A16" s="4" t="str">
        <f t="shared" si="1"/>
        <v>00000018</v>
      </c>
      <c r="B16" s="5"/>
      <c r="C16" s="4" t="str">
        <f>_xlfn.CONCAT("bne 0x",A$67)</f>
        <v>bne 0x000000E4</v>
      </c>
      <c r="D16" s="4"/>
    </row>
    <row r="17" spans="1:4" x14ac:dyDescent="0.4">
      <c r="A17" s="8" t="str">
        <f t="shared" si="1"/>
        <v>0000001C</v>
      </c>
      <c r="B17" s="9"/>
      <c r="C17" s="8" t="str">
        <f>_xlfn.CONCAT("ldr r7, [pc, 0x",DEC2HEX(HEX2DEC(A$68)-HEX2DEC(A17)-8,3),"]")</f>
        <v>ldr r7, [pc, 0x0C4]</v>
      </c>
      <c r="D17" s="8" t="s">
        <v>193</v>
      </c>
    </row>
    <row r="18" spans="1:4" x14ac:dyDescent="0.4">
      <c r="A18" s="8" t="str">
        <f t="shared" si="1"/>
        <v>00000020</v>
      </c>
      <c r="B18" s="9"/>
      <c r="C18" s="8" t="s">
        <v>194</v>
      </c>
      <c r="D18" s="8" t="s">
        <v>195</v>
      </c>
    </row>
    <row r="19" spans="1:4" x14ac:dyDescent="0.4">
      <c r="A19" s="8" t="str">
        <f t="shared" si="1"/>
        <v>00000024</v>
      </c>
      <c r="B19" s="9"/>
      <c r="C19" s="8" t="s">
        <v>84</v>
      </c>
      <c r="D19" s="8" t="s">
        <v>196</v>
      </c>
    </row>
    <row r="20" spans="1:4" x14ac:dyDescent="0.4">
      <c r="A20" s="8" t="str">
        <f t="shared" si="1"/>
        <v>00000028</v>
      </c>
      <c r="B20" s="9"/>
      <c r="C20" s="8" t="str">
        <f>_xlfn.CONCAT("bne 0x",A$67)</f>
        <v>bne 0x000000E4</v>
      </c>
      <c r="D20" s="8" t="s">
        <v>197</v>
      </c>
    </row>
    <row r="21" spans="1:4" x14ac:dyDescent="0.4">
      <c r="A21" s="11" t="str">
        <f t="shared" si="1"/>
        <v>0000002C</v>
      </c>
      <c r="B21" s="12"/>
      <c r="C21" s="11" t="s">
        <v>200</v>
      </c>
      <c r="D21" s="11" t="s">
        <v>199</v>
      </c>
    </row>
    <row r="22" spans="1:4" x14ac:dyDescent="0.4">
      <c r="A22" s="11" t="str">
        <f t="shared" si="1"/>
        <v>00000030</v>
      </c>
      <c r="B22" s="12"/>
      <c r="C22" s="11" t="s">
        <v>78</v>
      </c>
      <c r="D22" s="11"/>
    </row>
    <row r="23" spans="1:4" x14ac:dyDescent="0.4">
      <c r="A23" s="11" t="str">
        <f t="shared" si="1"/>
        <v>00000034</v>
      </c>
      <c r="B23" s="12"/>
      <c r="C23" s="11" t="s">
        <v>201</v>
      </c>
      <c r="D23" s="11"/>
    </row>
    <row r="24" spans="1:4" x14ac:dyDescent="0.4">
      <c r="A24" s="6" t="str">
        <f t="shared" si="1"/>
        <v>00000038</v>
      </c>
      <c r="B24" s="7"/>
      <c r="C24" s="6" t="s">
        <v>198</v>
      </c>
      <c r="D24" s="6" t="s">
        <v>228</v>
      </c>
    </row>
    <row r="25" spans="1:4" x14ac:dyDescent="0.4">
      <c r="A25" s="6" t="str">
        <f t="shared" si="1"/>
        <v>0000003C</v>
      </c>
      <c r="B25" s="7"/>
      <c r="C25" s="6" t="s">
        <v>67</v>
      </c>
      <c r="D25" s="6"/>
    </row>
    <row r="26" spans="1:4" x14ac:dyDescent="0.4">
      <c r="A26" s="6" t="str">
        <f t="shared" si="1"/>
        <v>00000040</v>
      </c>
      <c r="B26" s="7"/>
      <c r="C26" s="6" t="s">
        <v>192</v>
      </c>
      <c r="D26" s="6"/>
    </row>
    <row r="27" spans="1:4" x14ac:dyDescent="0.4">
      <c r="A27" s="13" t="str">
        <f t="shared" si="1"/>
        <v>00000044</v>
      </c>
      <c r="B27" s="14"/>
      <c r="C27" s="13" t="s">
        <v>203</v>
      </c>
      <c r="D27" s="13" t="s">
        <v>204</v>
      </c>
    </row>
    <row r="28" spans="1:4" x14ac:dyDescent="0.4">
      <c r="A28" s="15" t="str">
        <f t="shared" si="1"/>
        <v>00000048</v>
      </c>
      <c r="B28" s="16"/>
      <c r="C28" s="15" t="str">
        <f>_xlfn.CONCAT("ldr r8, [pc, 0x",DEC2HEX(HEX2DEC(A$70)-HEX2DEC(A28)-8,3),"]")</f>
        <v>ldr r8, [pc, 0x0A0]</v>
      </c>
      <c r="D28" s="15" t="s">
        <v>221</v>
      </c>
    </row>
    <row r="29" spans="1:4" x14ac:dyDescent="0.4">
      <c r="A29" s="15" t="str">
        <f t="shared" si="1"/>
        <v>0000004C</v>
      </c>
      <c r="B29" s="16"/>
      <c r="C29" s="15" t="s">
        <v>222</v>
      </c>
      <c r="D29" s="15" t="s">
        <v>223</v>
      </c>
    </row>
    <row r="30" spans="1:4" x14ac:dyDescent="0.4">
      <c r="A30" s="15" t="str">
        <f t="shared" si="1"/>
        <v>00000050</v>
      </c>
      <c r="B30" s="16"/>
      <c r="C30" s="15" t="s">
        <v>229</v>
      </c>
      <c r="D30" s="15" t="s">
        <v>224</v>
      </c>
    </row>
    <row r="31" spans="1:4" x14ac:dyDescent="0.4">
      <c r="A31" s="15" t="str">
        <f t="shared" si="1"/>
        <v>00000054</v>
      </c>
      <c r="B31" s="16"/>
      <c r="C31" s="15" t="s">
        <v>225</v>
      </c>
      <c r="D31" s="15" t="s">
        <v>226</v>
      </c>
    </row>
    <row r="32" spans="1:4" x14ac:dyDescent="0.4">
      <c r="A32" s="15" t="str">
        <f t="shared" si="1"/>
        <v>00000058</v>
      </c>
      <c r="B32" s="16"/>
      <c r="C32" s="15" t="str">
        <f>_xlfn.CONCAT("beq 0x",A$50)</f>
        <v>beq 0x000000A0</v>
      </c>
      <c r="D32" s="15" t="s">
        <v>227</v>
      </c>
    </row>
    <row r="33" spans="1:4" x14ac:dyDescent="0.4">
      <c r="A33" s="17" t="str">
        <f t="shared" si="1"/>
        <v>0000005C</v>
      </c>
      <c r="B33" s="18"/>
      <c r="C33" s="17" t="s">
        <v>92</v>
      </c>
      <c r="D33" s="17" t="s">
        <v>237</v>
      </c>
    </row>
    <row r="34" spans="1:4" x14ac:dyDescent="0.4">
      <c r="A34" s="19" t="str">
        <f t="shared" si="1"/>
        <v>00000060</v>
      </c>
      <c r="B34" s="20"/>
      <c r="C34" s="19" t="s">
        <v>120</v>
      </c>
      <c r="D34" s="19" t="s">
        <v>190</v>
      </c>
    </row>
    <row r="35" spans="1:4" x14ac:dyDescent="0.4">
      <c r="A35" s="19" t="str">
        <f t="shared" si="1"/>
        <v>00000064</v>
      </c>
      <c r="B35" s="20"/>
      <c r="C35" s="19" t="s">
        <v>67</v>
      </c>
      <c r="D35" s="19"/>
    </row>
    <row r="36" spans="1:4" x14ac:dyDescent="0.4">
      <c r="A36" s="19" t="str">
        <f t="shared" si="1"/>
        <v>00000068</v>
      </c>
      <c r="B36" s="20"/>
      <c r="C36" s="19" t="s">
        <v>121</v>
      </c>
      <c r="D36" s="19"/>
    </row>
    <row r="37" spans="1:4" x14ac:dyDescent="0.4">
      <c r="A37" s="21" t="str">
        <f t="shared" si="1"/>
        <v>0000006C</v>
      </c>
      <c r="B37" s="22"/>
      <c r="C37" s="21" t="s">
        <v>236</v>
      </c>
      <c r="D37" s="21" t="s">
        <v>301</v>
      </c>
    </row>
    <row r="38" spans="1:4" x14ac:dyDescent="0.4">
      <c r="A38" s="21" t="str">
        <f t="shared" si="1"/>
        <v>00000070</v>
      </c>
      <c r="B38" s="22"/>
      <c r="C38" s="21" t="s">
        <v>84</v>
      </c>
      <c r="D38" s="21" t="s">
        <v>302</v>
      </c>
    </row>
    <row r="39" spans="1:4" x14ac:dyDescent="0.4">
      <c r="A39" s="21" t="str">
        <f t="shared" si="1"/>
        <v>00000074</v>
      </c>
      <c r="B39" s="22"/>
      <c r="C39" s="21" t="s">
        <v>300</v>
      </c>
      <c r="D39" s="21" t="s">
        <v>303</v>
      </c>
    </row>
    <row r="40" spans="1:4" x14ac:dyDescent="0.4">
      <c r="A40" s="21" t="str">
        <f t="shared" si="1"/>
        <v>00000078</v>
      </c>
      <c r="B40" s="22"/>
      <c r="C40" s="21" t="str">
        <f>_xlfn.CONCAT("bne 0x",A$67)</f>
        <v>bne 0x000000E4</v>
      </c>
      <c r="D40" s="21" t="s">
        <v>304</v>
      </c>
    </row>
    <row r="41" spans="1:4" x14ac:dyDescent="0.4">
      <c r="A41" s="23" t="str">
        <f t="shared" si="1"/>
        <v>0000007C</v>
      </c>
      <c r="B41" s="24"/>
      <c r="C41" s="23" t="s">
        <v>235</v>
      </c>
      <c r="D41" s="23" t="s">
        <v>230</v>
      </c>
    </row>
    <row r="42" spans="1:4" x14ac:dyDescent="0.4">
      <c r="A42" s="23" t="str">
        <f t="shared" si="1"/>
        <v>00000080</v>
      </c>
      <c r="B42" s="24"/>
      <c r="C42" s="23" t="s">
        <v>231</v>
      </c>
      <c r="D42" s="23" t="s">
        <v>245</v>
      </c>
    </row>
    <row r="43" spans="1:4" x14ac:dyDescent="0.4">
      <c r="A43" s="23" t="str">
        <f t="shared" si="1"/>
        <v>00000084</v>
      </c>
      <c r="B43" s="24"/>
      <c r="C43" s="23" t="s">
        <v>232</v>
      </c>
      <c r="D43" s="23" t="s">
        <v>233</v>
      </c>
    </row>
    <row r="44" spans="1:4" x14ac:dyDescent="0.4">
      <c r="A44" s="23" t="str">
        <f t="shared" si="1"/>
        <v>00000088</v>
      </c>
      <c r="B44" s="24"/>
      <c r="C44" s="23" t="str">
        <f>_xlfn.CONCAT("beq 0x",A$50)</f>
        <v>beq 0x000000A0</v>
      </c>
      <c r="D44" s="23"/>
    </row>
    <row r="45" spans="1:4" x14ac:dyDescent="0.4">
      <c r="A45" s="23" t="str">
        <f t="shared" si="1"/>
        <v>0000008C</v>
      </c>
      <c r="B45" s="24"/>
      <c r="C45" s="23" t="s">
        <v>317</v>
      </c>
      <c r="D45" s="23" t="s">
        <v>318</v>
      </c>
    </row>
    <row r="46" spans="1:4" x14ac:dyDescent="0.4">
      <c r="A46" s="23" t="str">
        <f t="shared" si="1"/>
        <v>00000090</v>
      </c>
      <c r="B46" s="24"/>
      <c r="C46" s="23" t="s">
        <v>316</v>
      </c>
      <c r="D46" s="23" t="s">
        <v>299</v>
      </c>
    </row>
    <row r="47" spans="1:4" x14ac:dyDescent="0.4">
      <c r="A47" s="23" t="str">
        <f t="shared" si="1"/>
        <v>00000094</v>
      </c>
      <c r="B47" s="24"/>
      <c r="C47" s="23" t="str">
        <f>_xlfn.CONCAT("beq 0x",A$50)</f>
        <v>beq 0x000000A0</v>
      </c>
      <c r="D47" s="23" t="s">
        <v>234</v>
      </c>
    </row>
    <row r="48" spans="1:4" x14ac:dyDescent="0.4">
      <c r="A48" s="25" t="str">
        <f t="shared" si="1"/>
        <v>00000098</v>
      </c>
      <c r="B48" s="26"/>
      <c r="C48" s="25" t="s">
        <v>238</v>
      </c>
      <c r="D48" s="25" t="s">
        <v>239</v>
      </c>
    </row>
    <row r="49" spans="1:4" x14ac:dyDescent="0.4">
      <c r="A49" s="25" t="str">
        <f t="shared" si="1"/>
        <v>0000009C</v>
      </c>
      <c r="B49" s="26"/>
      <c r="C49" s="25" t="s">
        <v>240</v>
      </c>
      <c r="D49" s="25"/>
    </row>
    <row r="50" spans="1:4" x14ac:dyDescent="0.4">
      <c r="A50" s="27" t="str">
        <f t="shared" si="1"/>
        <v>000000A0</v>
      </c>
      <c r="B50" s="28"/>
      <c r="C50" s="27" t="s">
        <v>125</v>
      </c>
      <c r="D50" s="27" t="s">
        <v>243</v>
      </c>
    </row>
    <row r="51" spans="1:4" x14ac:dyDescent="0.4">
      <c r="A51" s="27" t="str">
        <f t="shared" si="1"/>
        <v>000000A4</v>
      </c>
      <c r="B51" s="28"/>
      <c r="C51" s="27" t="s">
        <v>242</v>
      </c>
      <c r="D51" s="27"/>
    </row>
    <row r="52" spans="1:4" x14ac:dyDescent="0.4">
      <c r="A52" s="27" t="str">
        <f t="shared" si="1"/>
        <v>000000A8</v>
      </c>
      <c r="B52" s="28"/>
      <c r="C52" s="27" t="str">
        <f>_xlfn.CONCAT("ldr r0, [pc, 0x",DEC2HEX(HEX2DEC(A69)-HEX2DEC(A52)-8,3),"]")</f>
        <v>ldr r0, [pc, 0x03C]</v>
      </c>
      <c r="D52" s="27" t="s">
        <v>248</v>
      </c>
    </row>
    <row r="53" spans="1:4" x14ac:dyDescent="0.4">
      <c r="A53" s="27" t="str">
        <f t="shared" si="1"/>
        <v>000000AC</v>
      </c>
      <c r="B53" s="28"/>
      <c r="C53" s="27" t="s">
        <v>244</v>
      </c>
      <c r="D53" s="27"/>
    </row>
    <row r="54" spans="1:4" x14ac:dyDescent="0.4">
      <c r="A54" t="str">
        <f t="shared" si="1"/>
        <v>000000B0</v>
      </c>
      <c r="B54" s="29"/>
      <c r="C54" s="30"/>
      <c r="D54" t="s">
        <v>319</v>
      </c>
    </row>
    <row r="55" spans="1:4" x14ac:dyDescent="0.4">
      <c r="A55" t="str">
        <f t="shared" si="1"/>
        <v>000000B4</v>
      </c>
      <c r="B55" s="29"/>
      <c r="C55" s="30"/>
    </row>
    <row r="56" spans="1:4" x14ac:dyDescent="0.4">
      <c r="A56" t="str">
        <f t="shared" si="1"/>
        <v>000000B8</v>
      </c>
      <c r="B56" s="29"/>
      <c r="C56" s="30"/>
    </row>
    <row r="57" spans="1:4" x14ac:dyDescent="0.4">
      <c r="A57" t="str">
        <f t="shared" si="1"/>
        <v>000000BC</v>
      </c>
      <c r="B57" s="29"/>
      <c r="C57" s="30"/>
    </row>
    <row r="58" spans="1:4" x14ac:dyDescent="0.4">
      <c r="A58" t="str">
        <f t="shared" si="1"/>
        <v>000000C0</v>
      </c>
      <c r="B58" s="29"/>
      <c r="C58" s="30"/>
    </row>
    <row r="59" spans="1:4" x14ac:dyDescent="0.4">
      <c r="A59" t="str">
        <f t="shared" si="1"/>
        <v>000000C4</v>
      </c>
      <c r="B59" s="29"/>
      <c r="C59" s="30"/>
    </row>
    <row r="60" spans="1:4" x14ac:dyDescent="0.4">
      <c r="A60" t="str">
        <f t="shared" si="1"/>
        <v>000000C8</v>
      </c>
      <c r="B60" s="29"/>
      <c r="C60" s="30"/>
    </row>
    <row r="61" spans="1:4" x14ac:dyDescent="0.4">
      <c r="A61" t="str">
        <f t="shared" si="1"/>
        <v>000000CC</v>
      </c>
      <c r="B61" s="29"/>
    </row>
    <row r="62" spans="1:4" x14ac:dyDescent="0.4">
      <c r="A62" t="str">
        <f t="shared" si="1"/>
        <v>000000D0</v>
      </c>
      <c r="B62" s="29"/>
      <c r="C62" s="30"/>
    </row>
    <row r="63" spans="1:4" x14ac:dyDescent="0.4">
      <c r="A63" t="str">
        <f t="shared" si="1"/>
        <v>000000D4</v>
      </c>
      <c r="B63" s="29"/>
    </row>
    <row r="64" spans="1:4" x14ac:dyDescent="0.4">
      <c r="A64" t="str">
        <f t="shared" si="1"/>
        <v>000000D8</v>
      </c>
      <c r="B64" s="29"/>
      <c r="C64" s="30"/>
    </row>
    <row r="65" spans="1:4" x14ac:dyDescent="0.4">
      <c r="A65" t="str">
        <f t="shared" si="1"/>
        <v>000000DC</v>
      </c>
      <c r="B65" s="3"/>
      <c r="C65" t="str">
        <f>SUBSTITUTE(C10,"push","pop")</f>
        <v>pop {r4, r5, r6, r7, r8, lr}</v>
      </c>
    </row>
    <row r="66" spans="1:4" x14ac:dyDescent="0.4">
      <c r="A66" t="str">
        <f t="shared" si="1"/>
        <v>000000E0</v>
      </c>
      <c r="B66" s="3"/>
    </row>
    <row r="67" spans="1:4" x14ac:dyDescent="0.4">
      <c r="A67" t="str">
        <f t="shared" si="1"/>
        <v>000000E4</v>
      </c>
      <c r="B67" s="3"/>
      <c r="C67" t="str">
        <f>SUBSTITUTE(C65,"lr","pc")</f>
        <v>pop {r4, r5, r6, r7, r8, pc}</v>
      </c>
    </row>
    <row r="68" spans="1:4" x14ac:dyDescent="0.4">
      <c r="A68" t="str">
        <f t="shared" si="1"/>
        <v>000000E8</v>
      </c>
      <c r="B68" s="3" t="s">
        <v>57</v>
      </c>
      <c r="C68" t="s">
        <v>62</v>
      </c>
      <c r="D68" t="s">
        <v>247</v>
      </c>
    </row>
    <row r="69" spans="1:4" x14ac:dyDescent="0.4">
      <c r="A69" t="str">
        <f t="shared" si="1"/>
        <v>000000EC</v>
      </c>
      <c r="B69" s="3" t="s">
        <v>57</v>
      </c>
      <c r="C69" t="s">
        <v>62</v>
      </c>
      <c r="D69" t="s">
        <v>241</v>
      </c>
    </row>
    <row r="70" spans="1:4" x14ac:dyDescent="0.4">
      <c r="A70" t="str">
        <f t="shared" si="1"/>
        <v>000000F0</v>
      </c>
      <c r="B70" s="3" t="s">
        <v>57</v>
      </c>
      <c r="C70" t="s">
        <v>62</v>
      </c>
      <c r="D70" t="s">
        <v>202</v>
      </c>
    </row>
    <row r="72" spans="1:4" x14ac:dyDescent="0.4">
      <c r="A72" s="2" t="s">
        <v>250</v>
      </c>
    </row>
    <row r="73" spans="1:4" x14ac:dyDescent="0.4">
      <c r="A73" t="str">
        <f>DEC2HEX(HEX2DEC(A70)+4,8)</f>
        <v>000000F4</v>
      </c>
      <c r="B73" s="3" t="s">
        <v>160</v>
      </c>
      <c r="C73" t="s">
        <v>99</v>
      </c>
    </row>
    <row r="74" spans="1:4" x14ac:dyDescent="0.4">
      <c r="A74" t="str">
        <f t="shared" ref="A74:A106" si="2">DEC2HEX(HEX2DEC(A73)+4,8)</f>
        <v>000000F8</v>
      </c>
      <c r="B74" s="3" t="s">
        <v>157</v>
      </c>
      <c r="C74" t="s">
        <v>191</v>
      </c>
    </row>
    <row r="75" spans="1:4" x14ac:dyDescent="0.4">
      <c r="A75" t="str">
        <f t="shared" si="2"/>
        <v>000000FC</v>
      </c>
      <c r="B75" t="s">
        <v>79</v>
      </c>
      <c r="C75" t="s">
        <v>100</v>
      </c>
    </row>
    <row r="76" spans="1:4" x14ac:dyDescent="0.4">
      <c r="A76" s="4" t="str">
        <f t="shared" si="2"/>
        <v>00000100</v>
      </c>
      <c r="B76" s="4" t="s">
        <v>80</v>
      </c>
      <c r="C76" s="4" t="s">
        <v>105</v>
      </c>
      <c r="D76" s="4" t="s">
        <v>164</v>
      </c>
    </row>
    <row r="77" spans="1:4" x14ac:dyDescent="0.4">
      <c r="A77" s="4" t="str">
        <f t="shared" si="2"/>
        <v>00000104</v>
      </c>
      <c r="B77" s="4" t="s">
        <v>161</v>
      </c>
      <c r="C77" s="4" t="s">
        <v>67</v>
      </c>
      <c r="D77" s="4"/>
    </row>
    <row r="78" spans="1:4" x14ac:dyDescent="0.4">
      <c r="A78" s="4" t="str">
        <f t="shared" si="2"/>
        <v>00000108</v>
      </c>
      <c r="B78" s="5" t="s">
        <v>81</v>
      </c>
      <c r="C78" s="4" t="s">
        <v>101</v>
      </c>
      <c r="D78" s="4"/>
    </row>
    <row r="79" spans="1:4" x14ac:dyDescent="0.4">
      <c r="A79" s="4" t="str">
        <f t="shared" si="2"/>
        <v>0000010C</v>
      </c>
      <c r="B79" s="4" t="s">
        <v>165</v>
      </c>
      <c r="C79" s="4" t="str">
        <f>_xlfn.CONCAT("bne 0x",A$106)</f>
        <v>bne 0x00000178</v>
      </c>
      <c r="D79" s="4"/>
    </row>
    <row r="80" spans="1:4" x14ac:dyDescent="0.4">
      <c r="A80" s="6" t="str">
        <f t="shared" si="2"/>
        <v>00000110</v>
      </c>
      <c r="B80" s="6"/>
      <c r="C80" s="6" t="s">
        <v>260</v>
      </c>
      <c r="D80" s="6" t="s">
        <v>259</v>
      </c>
    </row>
    <row r="81" spans="1:4" x14ac:dyDescent="0.4">
      <c r="A81" s="6" t="str">
        <f t="shared" si="2"/>
        <v>00000114</v>
      </c>
      <c r="B81" s="6"/>
      <c r="C81" s="6" t="s">
        <v>67</v>
      </c>
      <c r="D81" s="6"/>
    </row>
    <row r="82" spans="1:4" x14ac:dyDescent="0.4">
      <c r="A82" s="6" t="str">
        <f t="shared" si="2"/>
        <v>00000118</v>
      </c>
      <c r="B82" s="6"/>
      <c r="C82" s="6" t="s">
        <v>261</v>
      </c>
      <c r="D82" s="6" t="s">
        <v>262</v>
      </c>
    </row>
    <row r="83" spans="1:4" x14ac:dyDescent="0.4">
      <c r="A83" s="6" t="str">
        <f t="shared" si="2"/>
        <v>0000011C</v>
      </c>
      <c r="B83" s="6"/>
      <c r="C83" s="6" t="str">
        <f>_xlfn.CONCAT("bhs 0x",A$106)</f>
        <v>bhs 0x00000178</v>
      </c>
      <c r="D83" s="6"/>
    </row>
    <row r="84" spans="1:4" x14ac:dyDescent="0.4">
      <c r="A84" s="10" t="str">
        <f t="shared" si="2"/>
        <v>00000120</v>
      </c>
      <c r="B84" s="10" t="s">
        <v>166</v>
      </c>
      <c r="C84" s="10" t="str">
        <f>_xlfn.CONCAT("ldr r0, [pc, #",HEX2DEC(A$68)-HEX2DEC(A84)-8,"]")</f>
        <v>ldr r0, [pc, #-64]</v>
      </c>
      <c r="D84" s="10" t="s">
        <v>251</v>
      </c>
    </row>
    <row r="85" spans="1:4" x14ac:dyDescent="0.4">
      <c r="A85" s="10" t="str">
        <f t="shared" si="2"/>
        <v>00000124</v>
      </c>
      <c r="B85" s="10" t="s">
        <v>162</v>
      </c>
      <c r="C85" s="10" t="s">
        <v>155</v>
      </c>
      <c r="D85" s="10"/>
    </row>
    <row r="86" spans="1:4" x14ac:dyDescent="0.4">
      <c r="A86" s="10" t="str">
        <f t="shared" si="2"/>
        <v>00000128</v>
      </c>
      <c r="B86" s="10"/>
      <c r="C86" s="10" t="s">
        <v>123</v>
      </c>
      <c r="D86" s="10"/>
    </row>
    <row r="87" spans="1:4" x14ac:dyDescent="0.4">
      <c r="A87" s="10" t="str">
        <f t="shared" si="2"/>
        <v>0000012C</v>
      </c>
      <c r="B87" s="10"/>
      <c r="C87" s="10" t="str">
        <f>_xlfn.CONCAT("bne 0x",A$106)</f>
        <v>bne 0x00000178</v>
      </c>
      <c r="D87" s="10"/>
    </row>
    <row r="88" spans="1:4" x14ac:dyDescent="0.4">
      <c r="A88" s="31" t="str">
        <f t="shared" si="2"/>
        <v>00000130</v>
      </c>
      <c r="B88" s="31"/>
      <c r="C88" s="31" t="str">
        <f>_xlfn.CONCAT("ldr r0, [pc, #",HEX2DEC(A$69)-HEX2DEC(A88)-8,"]")</f>
        <v>ldr r0, [pc, #-76]</v>
      </c>
      <c r="D88" s="31" t="s">
        <v>252</v>
      </c>
    </row>
    <row r="89" spans="1:4" x14ac:dyDescent="0.4">
      <c r="A89" s="31" t="str">
        <f t="shared" si="2"/>
        <v>00000134</v>
      </c>
      <c r="B89" s="31"/>
      <c r="C89" s="31" t="s">
        <v>253</v>
      </c>
      <c r="D89" s="31"/>
    </row>
    <row r="90" spans="1:4" x14ac:dyDescent="0.4">
      <c r="A90" s="23" t="str">
        <f t="shared" si="2"/>
        <v>00000138</v>
      </c>
      <c r="B90" s="23"/>
      <c r="C90" s="23" t="s">
        <v>198</v>
      </c>
      <c r="D90" s="23" t="s">
        <v>254</v>
      </c>
    </row>
    <row r="91" spans="1:4" x14ac:dyDescent="0.4">
      <c r="A91" s="23" t="str">
        <f t="shared" si="2"/>
        <v>0000013C</v>
      </c>
      <c r="B91" s="23"/>
      <c r="C91" s="23" t="s">
        <v>67</v>
      </c>
      <c r="D91" s="23"/>
    </row>
    <row r="92" spans="1:4" x14ac:dyDescent="0.4">
      <c r="A92" s="23" t="str">
        <f t="shared" si="2"/>
        <v>00000140</v>
      </c>
      <c r="B92" s="23"/>
      <c r="C92" s="23" t="s">
        <v>71</v>
      </c>
      <c r="D92" s="23" t="s">
        <v>255</v>
      </c>
    </row>
    <row r="93" spans="1:4" x14ac:dyDescent="0.4">
      <c r="A93" s="23" t="str">
        <f t="shared" si="2"/>
        <v>00000144</v>
      </c>
      <c r="B93" s="23"/>
      <c r="C93" s="23" t="str">
        <f>_xlfn.CONCAT("bne 0x",A$106)</f>
        <v>bne 0x00000178</v>
      </c>
      <c r="D93" s="23"/>
    </row>
    <row r="94" spans="1:4" x14ac:dyDescent="0.4">
      <c r="A94" s="32" t="str">
        <f t="shared" si="2"/>
        <v>00000148</v>
      </c>
      <c r="B94" s="32"/>
      <c r="C94" s="32" t="s">
        <v>268</v>
      </c>
      <c r="D94" s="32" t="s">
        <v>266</v>
      </c>
    </row>
    <row r="95" spans="1:4" x14ac:dyDescent="0.4">
      <c r="A95" s="32" t="str">
        <f t="shared" si="2"/>
        <v>0000014C</v>
      </c>
      <c r="B95" s="32"/>
      <c r="C95" s="32" t="s">
        <v>67</v>
      </c>
      <c r="D95" s="32"/>
    </row>
    <row r="96" spans="1:4" x14ac:dyDescent="0.4">
      <c r="A96" s="32" t="str">
        <f t="shared" si="2"/>
        <v>00000150</v>
      </c>
      <c r="B96" s="32"/>
      <c r="C96" s="32" t="s">
        <v>84</v>
      </c>
      <c r="D96" s="32" t="s">
        <v>267</v>
      </c>
    </row>
    <row r="97" spans="1:4" x14ac:dyDescent="0.4">
      <c r="A97" s="32" t="str">
        <f t="shared" si="2"/>
        <v>00000154</v>
      </c>
      <c r="B97" s="32"/>
      <c r="C97" s="32" t="str">
        <f>_xlfn.CONCAT("bhi 0x",A$106)</f>
        <v>bhi 0x00000178</v>
      </c>
      <c r="D97" s="32"/>
    </row>
    <row r="98" spans="1:4" x14ac:dyDescent="0.4">
      <c r="A98" s="25" t="str">
        <f t="shared" si="2"/>
        <v>00000158</v>
      </c>
      <c r="B98" s="25"/>
      <c r="C98" s="25" t="s">
        <v>256</v>
      </c>
      <c r="D98" s="25" t="s">
        <v>257</v>
      </c>
    </row>
    <row r="99" spans="1:4" x14ac:dyDescent="0.4">
      <c r="A99" s="25" t="str">
        <f t="shared" si="2"/>
        <v>0000015C</v>
      </c>
      <c r="B99" s="26"/>
      <c r="C99" s="25" t="s">
        <v>67</v>
      </c>
      <c r="D99" s="25"/>
    </row>
    <row r="100" spans="1:4" x14ac:dyDescent="0.4">
      <c r="A100" s="25" t="str">
        <f t="shared" si="2"/>
        <v>00000160</v>
      </c>
      <c r="B100" s="25"/>
      <c r="C100" s="25" t="s">
        <v>123</v>
      </c>
      <c r="D100" s="25" t="s">
        <v>258</v>
      </c>
    </row>
    <row r="101" spans="1:4" x14ac:dyDescent="0.4">
      <c r="A101" s="25" t="str">
        <f t="shared" si="2"/>
        <v>00000164</v>
      </c>
      <c r="B101" s="25"/>
      <c r="C101" s="25" t="str">
        <f>_xlfn.CONCAT("bhs 0x",A$106)</f>
        <v>bhs 0x00000178</v>
      </c>
      <c r="D101" s="25"/>
    </row>
    <row r="102" spans="1:4" x14ac:dyDescent="0.4">
      <c r="A102" t="str">
        <f t="shared" si="2"/>
        <v>00000168</v>
      </c>
      <c r="B102" s="3"/>
      <c r="C102" t="s">
        <v>263</v>
      </c>
      <c r="D102" t="s">
        <v>265</v>
      </c>
    </row>
    <row r="103" spans="1:4" x14ac:dyDescent="0.4">
      <c r="A103" t="str">
        <f t="shared" si="2"/>
        <v>0000016C</v>
      </c>
      <c r="C103" t="s">
        <v>260</v>
      </c>
    </row>
    <row r="104" spans="1:4" x14ac:dyDescent="0.4">
      <c r="A104" t="str">
        <f t="shared" si="2"/>
        <v>00000170</v>
      </c>
      <c r="C104" t="str">
        <f>SUBSTITUTE(C73,"push","pop")</f>
        <v>pop {r4, r5, r6, lr}</v>
      </c>
    </row>
    <row r="105" spans="1:4" x14ac:dyDescent="0.4">
      <c r="A105" t="str">
        <f t="shared" si="2"/>
        <v>00000174</v>
      </c>
      <c r="C105" t="s">
        <v>264</v>
      </c>
    </row>
    <row r="106" spans="1:4" x14ac:dyDescent="0.4">
      <c r="A106" t="str">
        <f t="shared" si="2"/>
        <v>00000178</v>
      </c>
      <c r="B106" t="s">
        <v>163</v>
      </c>
      <c r="C106" t="str">
        <f>SUBSTITUTE(C104,"lr","pc")</f>
        <v>pop {r4, r5, r6, pc}</v>
      </c>
    </row>
    <row r="108" spans="1:4" x14ac:dyDescent="0.4">
      <c r="A108" s="2" t="s">
        <v>270</v>
      </c>
    </row>
    <row r="109" spans="1:4" x14ac:dyDescent="0.4">
      <c r="A109" t="str">
        <f>DEC2HEX(HEX2DEC(A106)+4,8)</f>
        <v>0000017C</v>
      </c>
      <c r="B109" s="3" t="s">
        <v>160</v>
      </c>
      <c r="C109" t="s">
        <v>249</v>
      </c>
    </row>
    <row r="110" spans="1:4" x14ac:dyDescent="0.4">
      <c r="A110" t="str">
        <f t="shared" ref="A110:A144" si="3">DEC2HEX(HEX2DEC(A109)+4,8)</f>
        <v>00000180</v>
      </c>
      <c r="B110" t="s">
        <v>79</v>
      </c>
      <c r="C110" t="s">
        <v>191</v>
      </c>
    </row>
    <row r="111" spans="1:4" x14ac:dyDescent="0.4">
      <c r="A111" t="str">
        <f t="shared" si="3"/>
        <v>00000184</v>
      </c>
      <c r="C111" t="s">
        <v>100</v>
      </c>
    </row>
    <row r="112" spans="1:4" x14ac:dyDescent="0.4">
      <c r="A112" s="4" t="str">
        <f t="shared" si="3"/>
        <v>00000188</v>
      </c>
      <c r="B112" s="4" t="s">
        <v>80</v>
      </c>
      <c r="C112" s="4" t="s">
        <v>105</v>
      </c>
      <c r="D112" s="4" t="s">
        <v>164</v>
      </c>
    </row>
    <row r="113" spans="1:4" x14ac:dyDescent="0.4">
      <c r="A113" s="4" t="str">
        <f t="shared" si="3"/>
        <v>0000018C</v>
      </c>
      <c r="B113" s="4" t="s">
        <v>161</v>
      </c>
      <c r="C113" s="4" t="s">
        <v>67</v>
      </c>
      <c r="D113" s="4"/>
    </row>
    <row r="114" spans="1:4" x14ac:dyDescent="0.4">
      <c r="A114" s="4" t="str">
        <f t="shared" si="3"/>
        <v>00000190</v>
      </c>
      <c r="B114" s="5" t="s">
        <v>81</v>
      </c>
      <c r="C114" s="4" t="s">
        <v>101</v>
      </c>
      <c r="D114" s="4"/>
    </row>
    <row r="115" spans="1:4" x14ac:dyDescent="0.4">
      <c r="A115" s="4" t="str">
        <f t="shared" si="3"/>
        <v>00000194</v>
      </c>
      <c r="B115" s="4" t="s">
        <v>165</v>
      </c>
      <c r="C115" s="4" t="str">
        <f>_xlfn.CONCAT("bne 0x",A$143)</f>
        <v>bne 0x00000204</v>
      </c>
      <c r="D115" s="4"/>
    </row>
    <row r="116" spans="1:4" x14ac:dyDescent="0.4">
      <c r="A116" s="10" t="str">
        <f t="shared" si="3"/>
        <v>00000198</v>
      </c>
      <c r="B116" s="10" t="s">
        <v>166</v>
      </c>
      <c r="C116" s="10" t="str">
        <f>_xlfn.CONCAT("ldr r0, [pc, #",HEX2DEC(A$68)-HEX2DEC(A116)-8,"]")</f>
        <v>ldr r0, [pc, #-184]</v>
      </c>
      <c r="D116" s="10" t="s">
        <v>251</v>
      </c>
    </row>
    <row r="117" spans="1:4" x14ac:dyDescent="0.4">
      <c r="A117" s="10" t="str">
        <f t="shared" si="3"/>
        <v>0000019C</v>
      </c>
      <c r="B117" s="10" t="s">
        <v>162</v>
      </c>
      <c r="C117" s="10" t="s">
        <v>155</v>
      </c>
      <c r="D117" s="10"/>
    </row>
    <row r="118" spans="1:4" x14ac:dyDescent="0.4">
      <c r="A118" s="10" t="str">
        <f t="shared" si="3"/>
        <v>000001A0</v>
      </c>
      <c r="B118" s="10"/>
      <c r="C118" s="10" t="s">
        <v>123</v>
      </c>
      <c r="D118" s="10"/>
    </row>
    <row r="119" spans="1:4" x14ac:dyDescent="0.4">
      <c r="A119" s="10" t="str">
        <f t="shared" si="3"/>
        <v>000001A4</v>
      </c>
      <c r="B119" s="10"/>
      <c r="C119" s="10" t="str">
        <f>_xlfn.CONCAT("bne 0x",A$143)</f>
        <v>bne 0x00000204</v>
      </c>
      <c r="D119" s="10"/>
    </row>
    <row r="120" spans="1:4" x14ac:dyDescent="0.4">
      <c r="A120" s="31" t="str">
        <f t="shared" si="3"/>
        <v>000001A8</v>
      </c>
      <c r="B120" s="31"/>
      <c r="C120" s="31" t="str">
        <f>_xlfn.CONCAT("ldr r0, [pc, #",HEX2DEC(A$69)-HEX2DEC(A120)-8,"]")</f>
        <v>ldr r0, [pc, #-196]</v>
      </c>
      <c r="D120" s="31" t="s">
        <v>252</v>
      </c>
    </row>
    <row r="121" spans="1:4" x14ac:dyDescent="0.4">
      <c r="A121" s="31" t="str">
        <f t="shared" si="3"/>
        <v>000001AC</v>
      </c>
      <c r="B121" s="31"/>
      <c r="C121" s="31" t="s">
        <v>253</v>
      </c>
      <c r="D121" s="31"/>
    </row>
    <row r="122" spans="1:4" x14ac:dyDescent="0.4">
      <c r="A122" s="23" t="str">
        <f t="shared" si="3"/>
        <v>000001B0</v>
      </c>
      <c r="B122" s="23"/>
      <c r="C122" s="23" t="s">
        <v>198</v>
      </c>
      <c r="D122" s="23" t="s">
        <v>254</v>
      </c>
    </row>
    <row r="123" spans="1:4" x14ac:dyDescent="0.4">
      <c r="A123" s="23" t="str">
        <f t="shared" si="3"/>
        <v>000001B4</v>
      </c>
      <c r="B123" s="23"/>
      <c r="C123" s="23" t="s">
        <v>67</v>
      </c>
      <c r="D123" s="23"/>
    </row>
    <row r="124" spans="1:4" x14ac:dyDescent="0.4">
      <c r="A124" s="23" t="str">
        <f t="shared" si="3"/>
        <v>000001B8</v>
      </c>
      <c r="B124" s="23"/>
      <c r="C124" s="23" t="s">
        <v>310</v>
      </c>
      <c r="D124" s="23"/>
    </row>
    <row r="125" spans="1:4" x14ac:dyDescent="0.4">
      <c r="A125" s="25" t="str">
        <f t="shared" si="3"/>
        <v>000001BC</v>
      </c>
      <c r="B125" s="25"/>
      <c r="C125" s="25" t="s">
        <v>306</v>
      </c>
      <c r="D125" s="25" t="s">
        <v>305</v>
      </c>
    </row>
    <row r="126" spans="1:4" x14ac:dyDescent="0.4">
      <c r="A126" s="23" t="str">
        <f t="shared" si="3"/>
        <v>000001C0</v>
      </c>
      <c r="B126" s="23"/>
      <c r="C126" s="23" t="str">
        <f>_xlfn.CONCAT("bne 0x",A$129)</f>
        <v>bne 0x000001CC</v>
      </c>
      <c r="D126" s="23"/>
    </row>
    <row r="127" spans="1:4" x14ac:dyDescent="0.4">
      <c r="A127" s="25" t="str">
        <f t="shared" si="3"/>
        <v>000001C4</v>
      </c>
      <c r="B127" s="25"/>
      <c r="C127" s="25" t="str">
        <f>_xlfn.CONCAT("ldrh r7, [pc, 0x",DEC2HEX(HEX2DEC(A$144)-HEX2DEC(A127)-8+2,3),"]")</f>
        <v>ldrh r7, [pc, 0x03E]</v>
      </c>
      <c r="D127" s="25" t="s">
        <v>307</v>
      </c>
    </row>
    <row r="128" spans="1:4" x14ac:dyDescent="0.4">
      <c r="A128" s="25" t="str">
        <f t="shared" si="3"/>
        <v>000001C8</v>
      </c>
      <c r="B128" s="25"/>
      <c r="C128" s="25" t="str">
        <f>_xlfn.CONCAT("b 0x",A132)</f>
        <v>b 0x000001D8</v>
      </c>
      <c r="D128" s="25"/>
    </row>
    <row r="129" spans="1:6" x14ac:dyDescent="0.4">
      <c r="A129" s="23" t="str">
        <f t="shared" si="3"/>
        <v>000001CC</v>
      </c>
      <c r="B129" s="23"/>
      <c r="C129" s="23" t="s">
        <v>311</v>
      </c>
      <c r="D129" s="23" t="s">
        <v>312</v>
      </c>
    </row>
    <row r="130" spans="1:6" x14ac:dyDescent="0.4">
      <c r="A130" s="23" t="str">
        <f t="shared" si="3"/>
        <v>000001D0</v>
      </c>
      <c r="B130" s="23"/>
      <c r="C130" s="23" t="str">
        <f>_xlfn.CONCAT("bne 0x",A$143)</f>
        <v>bne 0x00000204</v>
      </c>
      <c r="D130" s="23"/>
    </row>
    <row r="131" spans="1:6" x14ac:dyDescent="0.4">
      <c r="A131" s="23" t="str">
        <f t="shared" si="3"/>
        <v>000001D4</v>
      </c>
      <c r="B131" s="23"/>
      <c r="C131" s="23" t="s">
        <v>313</v>
      </c>
      <c r="D131" s="23"/>
    </row>
    <row r="132" spans="1:6" x14ac:dyDescent="0.4">
      <c r="A132" s="13" t="str">
        <f t="shared" si="3"/>
        <v>000001D8</v>
      </c>
      <c r="B132" s="13"/>
      <c r="C132" s="13" t="s">
        <v>78</v>
      </c>
      <c r="D132" s="13" t="s">
        <v>269</v>
      </c>
    </row>
    <row r="133" spans="1:6" x14ac:dyDescent="0.4">
      <c r="A133" s="13" t="str">
        <f t="shared" si="3"/>
        <v>000001DC</v>
      </c>
      <c r="B133" s="13"/>
      <c r="C133" s="13" t="s">
        <v>200</v>
      </c>
      <c r="D133" s="13"/>
    </row>
    <row r="134" spans="1:6" x14ac:dyDescent="0.4">
      <c r="A134" s="13" t="str">
        <f t="shared" si="3"/>
        <v>000001E0</v>
      </c>
      <c r="B134" s="13"/>
      <c r="C134" s="13" t="s">
        <v>201</v>
      </c>
      <c r="D134" s="13"/>
    </row>
    <row r="135" spans="1:6" x14ac:dyDescent="0.4">
      <c r="A135" s="33" t="str">
        <f t="shared" si="3"/>
        <v>000001E4</v>
      </c>
      <c r="B135" s="33"/>
      <c r="C135" s="33" t="s">
        <v>77</v>
      </c>
      <c r="D135" s="33" t="s">
        <v>320</v>
      </c>
    </row>
    <row r="136" spans="1:6" x14ac:dyDescent="0.4">
      <c r="A136" s="33" t="str">
        <f t="shared" si="3"/>
        <v>000001E8</v>
      </c>
      <c r="B136" s="33"/>
      <c r="C136" s="33" t="s">
        <v>246</v>
      </c>
      <c r="D136" s="33"/>
    </row>
    <row r="137" spans="1:6" x14ac:dyDescent="0.4">
      <c r="A137" s="33" t="str">
        <f t="shared" si="3"/>
        <v>000001EC</v>
      </c>
      <c r="B137" s="34"/>
      <c r="C137" s="33" t="s">
        <v>123</v>
      </c>
      <c r="D137" s="33"/>
      <c r="E137">
        <f>1.1*4096</f>
        <v>4505.6000000000004</v>
      </c>
      <c r="F137" t="str">
        <f>DEC2HEX(ROUND(E137,0))</f>
        <v>119A</v>
      </c>
    </row>
    <row r="138" spans="1:6" x14ac:dyDescent="0.4">
      <c r="A138" s="35" t="str">
        <f t="shared" si="3"/>
        <v>000001F0</v>
      </c>
      <c r="B138" s="35"/>
      <c r="C138" s="35" t="str">
        <f>_xlfn.CONCAT("ldrheq r1, [pc, 0x",DEC2HEX(HEX2DEC(A$144)-HEX2DEC(A138)-8,3),"]")</f>
        <v>ldrheq r1, [pc, 0x010]</v>
      </c>
      <c r="D138" s="35"/>
      <c r="F138">
        <f>HEX2DEC(F137)/4096*2</f>
        <v>2.2001953125</v>
      </c>
    </row>
    <row r="139" spans="1:6" x14ac:dyDescent="0.4">
      <c r="A139" s="35" t="str">
        <f t="shared" si="3"/>
        <v>000001F4</v>
      </c>
      <c r="B139" s="35"/>
      <c r="C139" s="35" t="s">
        <v>309</v>
      </c>
      <c r="D139" s="35"/>
    </row>
    <row r="140" spans="1:6" x14ac:dyDescent="0.4">
      <c r="A140" t="str">
        <f t="shared" si="3"/>
        <v>000001F8</v>
      </c>
      <c r="B140" s="3"/>
      <c r="C140" t="s">
        <v>117</v>
      </c>
    </row>
    <row r="141" spans="1:6" x14ac:dyDescent="0.4">
      <c r="A141" t="str">
        <f t="shared" si="3"/>
        <v>000001FC</v>
      </c>
      <c r="C141" t="str">
        <f>SUBSTITUTE(C109,"push","pop")</f>
        <v>pop {r4, r5, r6, r7, r8, lr}</v>
      </c>
    </row>
    <row r="142" spans="1:6" x14ac:dyDescent="0.4">
      <c r="A142" t="str">
        <f t="shared" si="3"/>
        <v>00000200</v>
      </c>
      <c r="C142" t="s">
        <v>118</v>
      </c>
    </row>
    <row r="143" spans="1:6" x14ac:dyDescent="0.4">
      <c r="A143" t="str">
        <f t="shared" si="3"/>
        <v>00000204</v>
      </c>
      <c r="B143" t="s">
        <v>163</v>
      </c>
      <c r="C143" t="str">
        <f>SUBSTITUTE(C141,"lr","pc")</f>
        <v>pop {r4, r5, r6, r7, r8, pc}</v>
      </c>
    </row>
    <row r="144" spans="1:6" x14ac:dyDescent="0.4">
      <c r="A144" t="str">
        <f t="shared" si="3"/>
        <v>00000208</v>
      </c>
      <c r="B144" t="s">
        <v>308</v>
      </c>
      <c r="D144" t="s">
        <v>271</v>
      </c>
    </row>
    <row r="146" spans="1:4" x14ac:dyDescent="0.4">
      <c r="A146" s="2" t="s">
        <v>272</v>
      </c>
    </row>
    <row r="147" spans="1:4" x14ac:dyDescent="0.4">
      <c r="A147" t="str">
        <f>DEC2HEX(HEX2DEC(A144)+4,8)</f>
        <v>0000020C</v>
      </c>
      <c r="B147" s="3" t="s">
        <v>278</v>
      </c>
      <c r="C147" t="s">
        <v>274</v>
      </c>
    </row>
    <row r="148" spans="1:4" x14ac:dyDescent="0.4">
      <c r="A148" t="str">
        <f t="shared" ref="A148:A164" si="4">DEC2HEX(HEX2DEC(A147)+4,8)</f>
        <v>00000210</v>
      </c>
      <c r="B148" t="s">
        <v>103</v>
      </c>
      <c r="C148" t="s">
        <v>100</v>
      </c>
    </row>
    <row r="149" spans="1:4" x14ac:dyDescent="0.4">
      <c r="A149" s="4" t="str">
        <f t="shared" si="4"/>
        <v>00000214</v>
      </c>
      <c r="B149" s="4" t="s">
        <v>159</v>
      </c>
      <c r="C149" s="4" t="s">
        <v>156</v>
      </c>
      <c r="D149" s="4" t="s">
        <v>273</v>
      </c>
    </row>
    <row r="150" spans="1:4" x14ac:dyDescent="0.4">
      <c r="A150" s="4" t="str">
        <f t="shared" si="4"/>
        <v>00000218</v>
      </c>
      <c r="B150" s="4" t="s">
        <v>279</v>
      </c>
      <c r="C150" s="4" t="s">
        <v>67</v>
      </c>
      <c r="D150" s="4"/>
    </row>
    <row r="151" spans="1:4" x14ac:dyDescent="0.4">
      <c r="A151" s="4" t="str">
        <f t="shared" si="4"/>
        <v>0000021C</v>
      </c>
      <c r="B151" s="5" t="s">
        <v>104</v>
      </c>
      <c r="C151" s="4" t="s">
        <v>101</v>
      </c>
      <c r="D151" s="4"/>
    </row>
    <row r="152" spans="1:4" x14ac:dyDescent="0.4">
      <c r="A152" s="4" t="str">
        <f t="shared" si="4"/>
        <v>00000220</v>
      </c>
      <c r="B152" s="4" t="s">
        <v>280</v>
      </c>
      <c r="C152" s="4" t="str">
        <f>_xlfn.CONCAT("bne 0x",A$164)</f>
        <v>bne 0x00000250</v>
      </c>
      <c r="D152" s="4"/>
    </row>
    <row r="153" spans="1:4" x14ac:dyDescent="0.4">
      <c r="A153" s="10" t="str">
        <f t="shared" si="4"/>
        <v>00000224</v>
      </c>
      <c r="B153" s="10" t="s">
        <v>281</v>
      </c>
      <c r="C153" s="10" t="str">
        <f>_xlfn.CONCAT("ldr r0, [pc, #",HEX2DEC(A$68)-HEX2DEC(A153)-8,"]")</f>
        <v>ldr r0, [pc, #-324]</v>
      </c>
      <c r="D153" s="10" t="s">
        <v>251</v>
      </c>
    </row>
    <row r="154" spans="1:4" x14ac:dyDescent="0.4">
      <c r="A154" s="10" t="str">
        <f t="shared" si="4"/>
        <v>00000228</v>
      </c>
      <c r="B154" s="10" t="s">
        <v>158</v>
      </c>
      <c r="C154" s="10" t="s">
        <v>155</v>
      </c>
      <c r="D154" s="10"/>
    </row>
    <row r="155" spans="1:4" x14ac:dyDescent="0.4">
      <c r="A155" s="10" t="str">
        <f t="shared" si="4"/>
        <v>0000022C</v>
      </c>
      <c r="B155" s="36" t="s">
        <v>282</v>
      </c>
      <c r="C155" s="10" t="s">
        <v>123</v>
      </c>
      <c r="D155" s="10"/>
    </row>
    <row r="156" spans="1:4" x14ac:dyDescent="0.4">
      <c r="A156" s="10" t="str">
        <f t="shared" si="4"/>
        <v>00000230</v>
      </c>
      <c r="B156" s="10" t="s">
        <v>283</v>
      </c>
      <c r="C156" s="10" t="str">
        <f>_xlfn.CONCAT("bne 0x",A$164)</f>
        <v>bne 0x00000250</v>
      </c>
      <c r="D156" s="10"/>
    </row>
    <row r="157" spans="1:4" x14ac:dyDescent="0.4">
      <c r="A157" s="31" t="str">
        <f t="shared" si="4"/>
        <v>00000234</v>
      </c>
      <c r="B157" s="31" t="s">
        <v>284</v>
      </c>
      <c r="C157" s="31" t="str">
        <f>_xlfn.CONCAT("ldr r0, [pc, #",HEX2DEC(A$69)-HEX2DEC(A157)-8,"]")</f>
        <v>ldr r0, [pc, #-336]</v>
      </c>
      <c r="D157" s="31" t="s">
        <v>252</v>
      </c>
    </row>
    <row r="158" spans="1:4" x14ac:dyDescent="0.4">
      <c r="A158" s="31" t="str">
        <f t="shared" si="4"/>
        <v>00000238</v>
      </c>
      <c r="B158" s="31" t="s">
        <v>158</v>
      </c>
      <c r="C158" s="31" t="s">
        <v>155</v>
      </c>
      <c r="D158" s="31"/>
    </row>
    <row r="159" spans="1:4" x14ac:dyDescent="0.4">
      <c r="A159" s="31" t="str">
        <f t="shared" si="4"/>
        <v>0000023C</v>
      </c>
      <c r="B159" s="31"/>
      <c r="C159" s="31" t="s">
        <v>314</v>
      </c>
      <c r="D159" s="31" t="s">
        <v>315</v>
      </c>
    </row>
    <row r="160" spans="1:4" x14ac:dyDescent="0.4">
      <c r="A160" s="31" t="str">
        <f t="shared" si="4"/>
        <v>00000240</v>
      </c>
      <c r="B160" s="31"/>
      <c r="C160" s="31" t="str">
        <f>_xlfn.CONCAT("beq 0x",A$164)</f>
        <v>beq 0x00000250</v>
      </c>
      <c r="D160" s="31"/>
    </row>
    <row r="161" spans="1:4" x14ac:dyDescent="0.4">
      <c r="A161" t="str">
        <f t="shared" si="4"/>
        <v>00000244</v>
      </c>
      <c r="B161" s="3" t="s">
        <v>285</v>
      </c>
      <c r="C161" t="str">
        <f>SUBSTITUTE(C147,"push","pop")</f>
        <v>pop {r4, lr}</v>
      </c>
    </row>
    <row r="162" spans="1:4" x14ac:dyDescent="0.4">
      <c r="A162" t="str">
        <f t="shared" si="4"/>
        <v>00000248</v>
      </c>
      <c r="B162" t="s">
        <v>286</v>
      </c>
      <c r="C162" t="s">
        <v>275</v>
      </c>
    </row>
    <row r="163" spans="1:4" x14ac:dyDescent="0.4">
      <c r="A163" t="str">
        <f t="shared" si="4"/>
        <v>0000024C</v>
      </c>
      <c r="C163" t="s">
        <v>276</v>
      </c>
      <c r="D163" t="s">
        <v>277</v>
      </c>
    </row>
    <row r="164" spans="1:4" x14ac:dyDescent="0.4">
      <c r="A164" t="str">
        <f t="shared" si="4"/>
        <v>00000250</v>
      </c>
      <c r="B164" t="s">
        <v>287</v>
      </c>
      <c r="C164" t="str">
        <f>SUBSTITUTE(C161,"lr","pc")</f>
        <v>pop {r4, pc}</v>
      </c>
    </row>
    <row r="166" spans="1:4" x14ac:dyDescent="0.4">
      <c r="A166" s="2" t="s">
        <v>288</v>
      </c>
    </row>
    <row r="167" spans="1:4" x14ac:dyDescent="0.4">
      <c r="A167" t="str">
        <f>DEC2HEX(HEX2DEC(A164)+4,8)</f>
        <v>00000254</v>
      </c>
      <c r="B167" s="3" t="s">
        <v>278</v>
      </c>
      <c r="C167" t="s">
        <v>274</v>
      </c>
    </row>
    <row r="168" spans="1:4" x14ac:dyDescent="0.4">
      <c r="A168" t="str">
        <f t="shared" ref="A168:A186" si="5">DEC2HEX(HEX2DEC(A167)+4,8)</f>
        <v>00000258</v>
      </c>
      <c r="B168" s="3"/>
      <c r="C168" t="s">
        <v>191</v>
      </c>
    </row>
    <row r="169" spans="1:4" x14ac:dyDescent="0.4">
      <c r="A169" t="str">
        <f t="shared" si="5"/>
        <v>0000025C</v>
      </c>
      <c r="B169" t="s">
        <v>103</v>
      </c>
      <c r="C169" t="s">
        <v>100</v>
      </c>
    </row>
    <row r="170" spans="1:4" x14ac:dyDescent="0.4">
      <c r="A170" s="10" t="str">
        <f t="shared" si="5"/>
        <v>00000260</v>
      </c>
      <c r="B170" s="10" t="s">
        <v>281</v>
      </c>
      <c r="C170" s="10" t="str">
        <f>_xlfn.CONCAT("ldr r0, [pc, #",HEX2DEC(A$68)-HEX2DEC(A170)-8,"]")</f>
        <v>ldr r0, [pc, #-384]</v>
      </c>
      <c r="D170" s="10" t="s">
        <v>251</v>
      </c>
    </row>
    <row r="171" spans="1:4" x14ac:dyDescent="0.4">
      <c r="A171" s="10" t="str">
        <f t="shared" si="5"/>
        <v>00000264</v>
      </c>
      <c r="B171" s="10" t="s">
        <v>158</v>
      </c>
      <c r="C171" s="10" t="s">
        <v>155</v>
      </c>
      <c r="D171" s="10"/>
    </row>
    <row r="172" spans="1:4" x14ac:dyDescent="0.4">
      <c r="A172" s="10" t="str">
        <f t="shared" si="5"/>
        <v>00000268</v>
      </c>
      <c r="B172" s="36" t="s">
        <v>282</v>
      </c>
      <c r="C172" s="10" t="s">
        <v>123</v>
      </c>
      <c r="D172" s="10"/>
    </row>
    <row r="173" spans="1:4" x14ac:dyDescent="0.4">
      <c r="A173" s="10" t="str">
        <f t="shared" si="5"/>
        <v>0000026C</v>
      </c>
      <c r="B173" s="10" t="s">
        <v>283</v>
      </c>
      <c r="C173" s="10" t="str">
        <f>_xlfn.CONCAT("bne 0x",A$186)</f>
        <v>bne 0x000002A0</v>
      </c>
      <c r="D173" s="10"/>
    </row>
    <row r="174" spans="1:4" x14ac:dyDescent="0.4">
      <c r="A174" s="31" t="str">
        <f t="shared" si="5"/>
        <v>00000270</v>
      </c>
      <c r="B174" s="31" t="s">
        <v>284</v>
      </c>
      <c r="C174" s="31" t="str">
        <f>_xlfn.CONCAT("ldr r0, [pc, #",HEX2DEC(A$69)-HEX2DEC(A174)-8,"]")</f>
        <v>ldr r0, [pc, #-396]</v>
      </c>
      <c r="D174" s="31" t="s">
        <v>252</v>
      </c>
    </row>
    <row r="175" spans="1:4" x14ac:dyDescent="0.4">
      <c r="A175" s="31" t="str">
        <f t="shared" si="5"/>
        <v>00000274</v>
      </c>
      <c r="B175" s="31" t="s">
        <v>158</v>
      </c>
      <c r="C175" s="31" t="s">
        <v>289</v>
      </c>
      <c r="D175" s="31"/>
    </row>
    <row r="176" spans="1:4" x14ac:dyDescent="0.4">
      <c r="A176" s="23" t="str">
        <f t="shared" si="5"/>
        <v>00000278</v>
      </c>
      <c r="B176" s="23"/>
      <c r="C176" s="23" t="s">
        <v>198</v>
      </c>
      <c r="D176" s="23" t="s">
        <v>290</v>
      </c>
    </row>
    <row r="177" spans="1:9" x14ac:dyDescent="0.4">
      <c r="A177" s="23" t="str">
        <f t="shared" si="5"/>
        <v>0000027C</v>
      </c>
      <c r="B177" s="23"/>
      <c r="C177" s="23" t="s">
        <v>67</v>
      </c>
      <c r="D177" s="23"/>
    </row>
    <row r="178" spans="1:9" x14ac:dyDescent="0.4">
      <c r="A178" s="25" t="str">
        <f t="shared" si="5"/>
        <v>00000280</v>
      </c>
      <c r="B178" s="25"/>
      <c r="C178" s="25" t="s">
        <v>291</v>
      </c>
      <c r="D178" s="25" t="s">
        <v>293</v>
      </c>
    </row>
    <row r="179" spans="1:9" x14ac:dyDescent="0.4">
      <c r="A179" s="25" t="str">
        <f t="shared" si="5"/>
        <v>00000284</v>
      </c>
      <c r="B179" s="25"/>
      <c r="C179" s="25" t="s">
        <v>292</v>
      </c>
      <c r="D179" s="25"/>
    </row>
    <row r="180" spans="1:9" x14ac:dyDescent="0.4">
      <c r="A180" s="25" t="str">
        <f t="shared" si="5"/>
        <v>00000288</v>
      </c>
      <c r="B180" s="25"/>
      <c r="C180" s="25" t="s">
        <v>84</v>
      </c>
      <c r="D180" s="25" t="s">
        <v>294</v>
      </c>
    </row>
    <row r="181" spans="1:9" x14ac:dyDescent="0.4">
      <c r="A181" s="25" t="str">
        <f t="shared" si="5"/>
        <v>0000028C</v>
      </c>
      <c r="B181" s="25"/>
      <c r="C181" s="25" t="str">
        <f>_xlfn.CONCAT("bne 0x",A$186)</f>
        <v>bne 0x000002A0</v>
      </c>
      <c r="D181" s="25" t="s">
        <v>295</v>
      </c>
    </row>
    <row r="182" spans="1:9" x14ac:dyDescent="0.4">
      <c r="A182" t="str">
        <f t="shared" si="5"/>
        <v>00000290</v>
      </c>
      <c r="C182" t="str">
        <f>SUBSTITUTE(C167,"push","pop")</f>
        <v>pop {r4, lr}</v>
      </c>
      <c r="D182" t="s">
        <v>296</v>
      </c>
    </row>
    <row r="183" spans="1:9" x14ac:dyDescent="0.4">
      <c r="A183" t="str">
        <f t="shared" si="5"/>
        <v>00000294</v>
      </c>
      <c r="C183" t="s">
        <v>78</v>
      </c>
    </row>
    <row r="184" spans="1:9" x14ac:dyDescent="0.4">
      <c r="A184" t="str">
        <f t="shared" si="5"/>
        <v>00000298</v>
      </c>
      <c r="C184" t="s">
        <v>200</v>
      </c>
    </row>
    <row r="185" spans="1:9" x14ac:dyDescent="0.4">
      <c r="A185" t="str">
        <f t="shared" si="5"/>
        <v>0000029C</v>
      </c>
      <c r="C185" t="s">
        <v>297</v>
      </c>
    </row>
    <row r="186" spans="1:9" x14ac:dyDescent="0.4">
      <c r="A186" t="str">
        <f t="shared" si="5"/>
        <v>000002A0</v>
      </c>
      <c r="C186" t="str">
        <f>SUBSTITUTE(C182,"lr","pc")</f>
        <v>pop {r4, pc}</v>
      </c>
    </row>
    <row r="187" spans="1:9" ht="14.15" customHeight="1" x14ac:dyDescent="0.4"/>
    <row r="188" spans="1:9" x14ac:dyDescent="0.4">
      <c r="A188" s="2" t="s">
        <v>185</v>
      </c>
    </row>
    <row r="189" spans="1:9" x14ac:dyDescent="0.4">
      <c r="A189">
        <v>0</v>
      </c>
      <c r="B189" t="s">
        <v>55</v>
      </c>
      <c r="C189">
        <f>HEX2DEC(E189)</f>
        <v>0</v>
      </c>
      <c r="D189" t="s">
        <v>183</v>
      </c>
      <c r="E189" t="s">
        <v>220</v>
      </c>
      <c r="F189" t="str">
        <f>RIGHT(B189,2)&amp;LEFT(B189,2)</f>
        <v>0234</v>
      </c>
      <c r="G189">
        <f>HEX2DEC(F189)</f>
        <v>564</v>
      </c>
      <c r="H189">
        <f>G189-548</f>
        <v>16</v>
      </c>
      <c r="I189" t="str">
        <f>DEC2HEX(548)</f>
        <v>224</v>
      </c>
    </row>
    <row r="190" spans="1:9" x14ac:dyDescent="0.4">
      <c r="A190" t="str">
        <f>DEC2HEX(HEX2DEC(A189)+2,8)</f>
        <v>00000002</v>
      </c>
      <c r="B190" t="s">
        <v>44</v>
      </c>
      <c r="C190">
        <f>HEX2DEC(E190)</f>
        <v>1</v>
      </c>
      <c r="D190" t="s">
        <v>172</v>
      </c>
      <c r="E190" t="s">
        <v>210</v>
      </c>
      <c r="F190" t="str">
        <f>RIGHT(B190,2)&amp;LEFT(B190,2)</f>
        <v>0229</v>
      </c>
      <c r="G190">
        <f t="shared" ref="G190:G206" si="6">HEX2DEC(F190)</f>
        <v>553</v>
      </c>
      <c r="H190">
        <f t="shared" ref="H190:H206" si="7">G190-548</f>
        <v>5</v>
      </c>
    </row>
    <row r="191" spans="1:9" x14ac:dyDescent="0.4">
      <c r="A191" t="str">
        <f t="shared" ref="A191:A206" si="8">DEC2HEX(HEX2DEC(A190)+2,8)</f>
        <v>00000004</v>
      </c>
      <c r="B191" t="s">
        <v>47</v>
      </c>
      <c r="C191">
        <f>HEX2DEC(E191)</f>
        <v>2</v>
      </c>
      <c r="D191" t="s">
        <v>175</v>
      </c>
      <c r="E191" t="s">
        <v>213</v>
      </c>
      <c r="F191" t="str">
        <f>RIGHT(B191,2)&amp;LEFT(B191,2)</f>
        <v>022C</v>
      </c>
      <c r="G191">
        <f t="shared" si="6"/>
        <v>556</v>
      </c>
      <c r="H191">
        <f t="shared" si="7"/>
        <v>8</v>
      </c>
    </row>
    <row r="192" spans="1:9" x14ac:dyDescent="0.4">
      <c r="A192" t="str">
        <f t="shared" si="8"/>
        <v>00000006</v>
      </c>
      <c r="B192" t="s">
        <v>45</v>
      </c>
      <c r="C192">
        <f>HEX2DEC(E192)</f>
        <v>3</v>
      </c>
      <c r="D192" t="s">
        <v>173</v>
      </c>
      <c r="E192" t="s">
        <v>211</v>
      </c>
      <c r="F192" t="str">
        <f>RIGHT(B192,2)&amp;LEFT(B192,2)</f>
        <v>022A</v>
      </c>
      <c r="G192">
        <f t="shared" si="6"/>
        <v>554</v>
      </c>
      <c r="H192">
        <f t="shared" si="7"/>
        <v>6</v>
      </c>
    </row>
    <row r="193" spans="1:8" x14ac:dyDescent="0.4">
      <c r="A193" t="str">
        <f t="shared" si="8"/>
        <v>00000008</v>
      </c>
      <c r="B193" t="s">
        <v>46</v>
      </c>
      <c r="C193">
        <f>HEX2DEC(E193)</f>
        <v>4</v>
      </c>
      <c r="D193" t="s">
        <v>174</v>
      </c>
      <c r="E193" t="s">
        <v>212</v>
      </c>
      <c r="F193" t="str">
        <f>RIGHT(B193,2)&amp;LEFT(B193,2)</f>
        <v>022B</v>
      </c>
      <c r="G193">
        <f t="shared" si="6"/>
        <v>555</v>
      </c>
      <c r="H193">
        <f t="shared" si="7"/>
        <v>7</v>
      </c>
    </row>
    <row r="194" spans="1:8" x14ac:dyDescent="0.4">
      <c r="A194" t="str">
        <f t="shared" si="8"/>
        <v>0000000A</v>
      </c>
      <c r="B194" t="s">
        <v>50</v>
      </c>
      <c r="C194">
        <f>HEX2DEC(E194)</f>
        <v>5</v>
      </c>
      <c r="D194" t="s">
        <v>178</v>
      </c>
      <c r="E194" t="s">
        <v>216</v>
      </c>
      <c r="F194" t="str">
        <f>RIGHT(B194,2)&amp;LEFT(B194,2)</f>
        <v>022F</v>
      </c>
      <c r="G194">
        <f t="shared" si="6"/>
        <v>559</v>
      </c>
      <c r="H194">
        <f t="shared" si="7"/>
        <v>11</v>
      </c>
    </row>
    <row r="195" spans="1:8" x14ac:dyDescent="0.4">
      <c r="A195" t="str">
        <f t="shared" si="8"/>
        <v>0000000C</v>
      </c>
      <c r="B195" t="s">
        <v>49</v>
      </c>
      <c r="C195">
        <f>HEX2DEC(E195)</f>
        <v>6</v>
      </c>
      <c r="D195" t="s">
        <v>177</v>
      </c>
      <c r="E195" t="s">
        <v>215</v>
      </c>
      <c r="F195" t="str">
        <f>RIGHT(B195,2)&amp;LEFT(B195,2)</f>
        <v>022E</v>
      </c>
      <c r="G195">
        <f t="shared" si="6"/>
        <v>558</v>
      </c>
      <c r="H195">
        <f t="shared" si="7"/>
        <v>10</v>
      </c>
    </row>
    <row r="196" spans="1:8" x14ac:dyDescent="0.4">
      <c r="A196" t="str">
        <f t="shared" si="8"/>
        <v>0000000E</v>
      </c>
      <c r="B196" t="s">
        <v>51</v>
      </c>
      <c r="C196">
        <f>HEX2DEC(E196)</f>
        <v>7</v>
      </c>
      <c r="D196" t="s">
        <v>179</v>
      </c>
      <c r="E196" t="s">
        <v>217</v>
      </c>
      <c r="F196" t="str">
        <f>RIGHT(B196,2)&amp;LEFT(B196,2)</f>
        <v>0230</v>
      </c>
      <c r="G196">
        <f t="shared" si="6"/>
        <v>560</v>
      </c>
      <c r="H196">
        <f t="shared" si="7"/>
        <v>12</v>
      </c>
    </row>
    <row r="197" spans="1:8" x14ac:dyDescent="0.4">
      <c r="A197" t="str">
        <f t="shared" si="8"/>
        <v>00000010</v>
      </c>
      <c r="B197" t="s">
        <v>54</v>
      </c>
      <c r="C197">
        <f>HEX2DEC(E197)</f>
        <v>8</v>
      </c>
      <c r="D197" t="s">
        <v>182</v>
      </c>
      <c r="E197" t="s">
        <v>219</v>
      </c>
      <c r="F197" t="str">
        <f>RIGHT(B197,2)&amp;LEFT(B197,2)</f>
        <v>0233</v>
      </c>
      <c r="G197">
        <f t="shared" si="6"/>
        <v>563</v>
      </c>
      <c r="H197">
        <f t="shared" si="7"/>
        <v>15</v>
      </c>
    </row>
    <row r="198" spans="1:8" x14ac:dyDescent="0.4">
      <c r="A198" t="str">
        <f t="shared" si="8"/>
        <v>00000012</v>
      </c>
      <c r="B198" t="s">
        <v>39</v>
      </c>
      <c r="C198">
        <f>HEX2DEC(E198)</f>
        <v>9</v>
      </c>
      <c r="D198" t="s">
        <v>167</v>
      </c>
      <c r="E198" t="s">
        <v>205</v>
      </c>
      <c r="F198" t="str">
        <f>RIGHT(B198,2)&amp;LEFT(B198,2)</f>
        <v>0224</v>
      </c>
      <c r="G198">
        <f t="shared" si="6"/>
        <v>548</v>
      </c>
      <c r="H198">
        <f t="shared" si="7"/>
        <v>0</v>
      </c>
    </row>
    <row r="199" spans="1:8" x14ac:dyDescent="0.4">
      <c r="A199" t="str">
        <f t="shared" si="8"/>
        <v>00000014</v>
      </c>
      <c r="B199" t="s">
        <v>40</v>
      </c>
      <c r="C199">
        <f>HEX2DEC(E199)</f>
        <v>10</v>
      </c>
      <c r="D199" t="s">
        <v>168</v>
      </c>
      <c r="E199" t="s">
        <v>206</v>
      </c>
      <c r="F199" t="str">
        <f>RIGHT(B199,2)&amp;LEFT(B199,2)</f>
        <v>0225</v>
      </c>
      <c r="G199">
        <f t="shared" si="6"/>
        <v>549</v>
      </c>
      <c r="H199">
        <f t="shared" si="7"/>
        <v>1</v>
      </c>
    </row>
    <row r="200" spans="1:8" x14ac:dyDescent="0.4">
      <c r="A200" t="str">
        <f t="shared" si="8"/>
        <v>00000016</v>
      </c>
      <c r="B200" t="s">
        <v>42</v>
      </c>
      <c r="C200">
        <f>HEX2DEC(E200)</f>
        <v>11</v>
      </c>
      <c r="D200" t="s">
        <v>170</v>
      </c>
      <c r="E200" t="s">
        <v>208</v>
      </c>
      <c r="F200" t="str">
        <f>RIGHT(B200,2)&amp;LEFT(B200,2)</f>
        <v>0227</v>
      </c>
      <c r="G200">
        <f t="shared" si="6"/>
        <v>551</v>
      </c>
      <c r="H200">
        <f t="shared" si="7"/>
        <v>3</v>
      </c>
    </row>
    <row r="201" spans="1:8" x14ac:dyDescent="0.4">
      <c r="A201" t="str">
        <f t="shared" si="8"/>
        <v>00000018</v>
      </c>
      <c r="B201" t="s">
        <v>41</v>
      </c>
      <c r="C201">
        <f>HEX2DEC(E201)</f>
        <v>12</v>
      </c>
      <c r="D201" t="s">
        <v>169</v>
      </c>
      <c r="E201" t="s">
        <v>207</v>
      </c>
      <c r="F201" t="str">
        <f>RIGHT(B201,2)&amp;LEFT(B201,2)</f>
        <v>0226</v>
      </c>
      <c r="G201">
        <f t="shared" si="6"/>
        <v>550</v>
      </c>
      <c r="H201">
        <f t="shared" si="7"/>
        <v>2</v>
      </c>
    </row>
    <row r="202" spans="1:8" x14ac:dyDescent="0.4">
      <c r="A202" t="str">
        <f t="shared" si="8"/>
        <v>0000001A</v>
      </c>
      <c r="B202" t="s">
        <v>48</v>
      </c>
      <c r="C202">
        <f>HEX2DEC(E202)</f>
        <v>13</v>
      </c>
      <c r="D202" t="s">
        <v>176</v>
      </c>
      <c r="E202" t="s">
        <v>214</v>
      </c>
      <c r="F202" t="str">
        <f>RIGHT(B202,2)&amp;LEFT(B202,2)</f>
        <v>022D</v>
      </c>
      <c r="G202">
        <f t="shared" si="6"/>
        <v>557</v>
      </c>
      <c r="H202">
        <f t="shared" si="7"/>
        <v>9</v>
      </c>
    </row>
    <row r="203" spans="1:8" x14ac:dyDescent="0.4">
      <c r="A203" t="str">
        <f t="shared" si="8"/>
        <v>0000001C</v>
      </c>
      <c r="B203" t="s">
        <v>43</v>
      </c>
      <c r="C203">
        <f>HEX2DEC(E203)</f>
        <v>14</v>
      </c>
      <c r="D203" t="s">
        <v>171</v>
      </c>
      <c r="E203" t="s">
        <v>209</v>
      </c>
      <c r="F203" t="str">
        <f>RIGHT(B203,2)&amp;LEFT(B203,2)</f>
        <v>0228</v>
      </c>
      <c r="G203">
        <f t="shared" si="6"/>
        <v>552</v>
      </c>
      <c r="H203">
        <f t="shared" si="7"/>
        <v>4</v>
      </c>
    </row>
    <row r="204" spans="1:8" x14ac:dyDescent="0.4">
      <c r="A204" t="str">
        <f t="shared" si="8"/>
        <v>0000001E</v>
      </c>
      <c r="B204" t="s">
        <v>52</v>
      </c>
      <c r="C204">
        <f>HEX2DEC(E204)</f>
        <v>15</v>
      </c>
      <c r="D204" t="s">
        <v>180</v>
      </c>
      <c r="E204" t="s">
        <v>218</v>
      </c>
      <c r="F204" t="str">
        <f>RIGHT(B204,2)&amp;LEFT(B204,2)</f>
        <v>0231</v>
      </c>
      <c r="G204">
        <f t="shared" si="6"/>
        <v>561</v>
      </c>
      <c r="H204">
        <f t="shared" si="7"/>
        <v>13</v>
      </c>
    </row>
    <row r="205" spans="1:8" x14ac:dyDescent="0.4">
      <c r="A205" t="str">
        <f t="shared" si="8"/>
        <v>00000020</v>
      </c>
      <c r="B205" t="s">
        <v>53</v>
      </c>
      <c r="C205">
        <f>HEX2DEC(E205)</f>
        <v>16</v>
      </c>
      <c r="D205" t="s">
        <v>181</v>
      </c>
      <c r="E205" t="s">
        <v>186</v>
      </c>
      <c r="F205" t="str">
        <f>RIGHT(B205,2)&amp;LEFT(B205,2)</f>
        <v>0232</v>
      </c>
      <c r="G205">
        <f t="shared" si="6"/>
        <v>562</v>
      </c>
      <c r="H205">
        <f t="shared" si="7"/>
        <v>14</v>
      </c>
    </row>
    <row r="206" spans="1:8" x14ac:dyDescent="0.4">
      <c r="A206" t="str">
        <f t="shared" si="8"/>
        <v>00000022</v>
      </c>
      <c r="B206" t="s">
        <v>56</v>
      </c>
      <c r="C206">
        <f>HEX2DEC(E206)</f>
        <v>17</v>
      </c>
      <c r="D206" t="s">
        <v>184</v>
      </c>
      <c r="E206" t="s">
        <v>187</v>
      </c>
      <c r="F206" t="str">
        <f>RIGHT(B206,2)&amp;LEFT(B206,2)</f>
        <v>02CB</v>
      </c>
      <c r="G206">
        <f t="shared" si="6"/>
        <v>715</v>
      </c>
      <c r="H206">
        <f t="shared" si="7"/>
        <v>167</v>
      </c>
    </row>
    <row r="207" spans="1:8" x14ac:dyDescent="0.4">
      <c r="A207" t="str">
        <f>DEC2HEX(HEX2DEC(A206)+2,8)</f>
        <v>00000024</v>
      </c>
      <c r="B207" t="s">
        <v>205</v>
      </c>
      <c r="D207" t="s">
        <v>167</v>
      </c>
      <c r="E207">
        <v>0</v>
      </c>
    </row>
    <row r="208" spans="1:8" x14ac:dyDescent="0.4">
      <c r="A208" t="str">
        <f t="shared" ref="A208:A224" si="9">DEC2HEX(HEX2DEC(A207)+1,8)</f>
        <v>00000025</v>
      </c>
      <c r="B208" t="s">
        <v>206</v>
      </c>
      <c r="D208" t="s">
        <v>168</v>
      </c>
      <c r="E208">
        <v>1</v>
      </c>
    </row>
    <row r="209" spans="1:6" x14ac:dyDescent="0.4">
      <c r="A209" t="str">
        <f t="shared" si="9"/>
        <v>00000026</v>
      </c>
      <c r="B209" t="s">
        <v>207</v>
      </c>
      <c r="D209" t="s">
        <v>169</v>
      </c>
      <c r="E209">
        <v>2</v>
      </c>
    </row>
    <row r="210" spans="1:6" x14ac:dyDescent="0.4">
      <c r="A210" t="str">
        <f t="shared" si="9"/>
        <v>00000027</v>
      </c>
      <c r="B210" t="s">
        <v>208</v>
      </c>
      <c r="D210" t="s">
        <v>170</v>
      </c>
      <c r="E210">
        <v>3</v>
      </c>
    </row>
    <row r="211" spans="1:6" x14ac:dyDescent="0.4">
      <c r="A211" t="str">
        <f t="shared" si="9"/>
        <v>00000028</v>
      </c>
      <c r="B211" t="s">
        <v>209</v>
      </c>
      <c r="D211" t="s">
        <v>171</v>
      </c>
      <c r="E211">
        <v>4</v>
      </c>
    </row>
    <row r="212" spans="1:6" x14ac:dyDescent="0.4">
      <c r="A212" t="str">
        <f t="shared" si="9"/>
        <v>00000029</v>
      </c>
      <c r="B212" t="s">
        <v>210</v>
      </c>
      <c r="D212" t="s">
        <v>172</v>
      </c>
      <c r="E212">
        <v>5</v>
      </c>
    </row>
    <row r="213" spans="1:6" x14ac:dyDescent="0.4">
      <c r="A213" t="str">
        <f t="shared" si="9"/>
        <v>0000002A</v>
      </c>
      <c r="B213" t="s">
        <v>211</v>
      </c>
      <c r="D213" t="s">
        <v>173</v>
      </c>
      <c r="E213">
        <v>6</v>
      </c>
    </row>
    <row r="214" spans="1:6" x14ac:dyDescent="0.4">
      <c r="A214" t="str">
        <f t="shared" si="9"/>
        <v>0000002B</v>
      </c>
      <c r="B214" t="s">
        <v>212</v>
      </c>
      <c r="D214" t="s">
        <v>174</v>
      </c>
      <c r="E214">
        <v>7</v>
      </c>
    </row>
    <row r="215" spans="1:6" x14ac:dyDescent="0.4">
      <c r="A215" t="str">
        <f t="shared" si="9"/>
        <v>0000002C</v>
      </c>
      <c r="B215" t="s">
        <v>213</v>
      </c>
      <c r="D215" t="s">
        <v>175</v>
      </c>
      <c r="E215">
        <v>8</v>
      </c>
    </row>
    <row r="216" spans="1:6" x14ac:dyDescent="0.4">
      <c r="A216" t="str">
        <f t="shared" si="9"/>
        <v>0000002D</v>
      </c>
      <c r="B216" t="s">
        <v>214</v>
      </c>
      <c r="D216" t="s">
        <v>176</v>
      </c>
      <c r="E216">
        <v>9</v>
      </c>
    </row>
    <row r="217" spans="1:6" x14ac:dyDescent="0.4">
      <c r="A217" t="str">
        <f t="shared" si="9"/>
        <v>0000002E</v>
      </c>
      <c r="B217" t="s">
        <v>215</v>
      </c>
      <c r="D217" t="s">
        <v>177</v>
      </c>
      <c r="E217">
        <v>10</v>
      </c>
    </row>
    <row r="218" spans="1:6" x14ac:dyDescent="0.4">
      <c r="A218" t="str">
        <f t="shared" si="9"/>
        <v>0000002F</v>
      </c>
      <c r="B218" t="s">
        <v>216</v>
      </c>
      <c r="D218" t="s">
        <v>178</v>
      </c>
      <c r="E218">
        <v>11</v>
      </c>
    </row>
    <row r="219" spans="1:6" x14ac:dyDescent="0.4">
      <c r="A219" t="str">
        <f t="shared" si="9"/>
        <v>00000030</v>
      </c>
      <c r="B219" t="s">
        <v>217</v>
      </c>
      <c r="D219" t="s">
        <v>179</v>
      </c>
      <c r="E219">
        <v>12</v>
      </c>
    </row>
    <row r="220" spans="1:6" x14ac:dyDescent="0.4">
      <c r="A220" t="str">
        <f t="shared" si="9"/>
        <v>00000031</v>
      </c>
      <c r="B220" t="s">
        <v>218</v>
      </c>
      <c r="D220" t="s">
        <v>180</v>
      </c>
      <c r="E220">
        <v>13</v>
      </c>
    </row>
    <row r="221" spans="1:6" x14ac:dyDescent="0.4">
      <c r="A221" t="str">
        <f t="shared" si="9"/>
        <v>00000032</v>
      </c>
      <c r="B221" t="s">
        <v>186</v>
      </c>
      <c r="D221" t="s">
        <v>181</v>
      </c>
      <c r="E221">
        <v>14</v>
      </c>
    </row>
    <row r="222" spans="1:6" x14ac:dyDescent="0.4">
      <c r="A222" t="str">
        <f t="shared" si="9"/>
        <v>00000033</v>
      </c>
      <c r="B222" t="s">
        <v>219</v>
      </c>
      <c r="D222" t="s">
        <v>182</v>
      </c>
      <c r="E222">
        <v>15</v>
      </c>
    </row>
    <row r="223" spans="1:6" x14ac:dyDescent="0.4">
      <c r="A223" t="str">
        <f t="shared" si="9"/>
        <v>00000034</v>
      </c>
      <c r="B223" t="s">
        <v>220</v>
      </c>
      <c r="D223" t="s">
        <v>183</v>
      </c>
      <c r="E223">
        <v>16</v>
      </c>
    </row>
    <row r="224" spans="1:6" x14ac:dyDescent="0.4">
      <c r="A224" t="str">
        <f t="shared" si="9"/>
        <v>00000035</v>
      </c>
      <c r="B224" t="s">
        <v>187</v>
      </c>
      <c r="D224" t="s">
        <v>184</v>
      </c>
      <c r="E224">
        <v>167</v>
      </c>
      <c r="F224" t="str">
        <f>DEC2HEX(E224)</f>
        <v>A7</v>
      </c>
    </row>
  </sheetData>
  <sortState xmlns:xlrd2="http://schemas.microsoft.com/office/spreadsheetml/2017/richdata2" ref="A205:E222">
    <sortCondition ref="E205:E22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133"/>
  <sheetViews>
    <sheetView zoomScaleNormal="100" workbookViewId="0">
      <pane ySplit="1" topLeftCell="A107" activePane="bottomLeft" state="frozen"/>
      <selection pane="bottomLeft" activeCell="A86" sqref="A86"/>
    </sheetView>
  </sheetViews>
  <sheetFormatPr defaultColWidth="9.07421875" defaultRowHeight="14.6" x14ac:dyDescent="0.4"/>
  <cols>
    <col min="1" max="1" width="12" customWidth="1"/>
    <col min="2" max="2" width="9.3046875" bestFit="1" customWidth="1"/>
    <col min="3" max="3" width="22.3828125" customWidth="1"/>
    <col min="4" max="4" width="25.921875" customWidth="1"/>
    <col min="5" max="5" width="12.69140625" customWidth="1"/>
    <col min="6" max="6" width="17.15234375" customWidth="1"/>
    <col min="7" max="7" width="13.61328125" customWidth="1"/>
  </cols>
  <sheetData>
    <row r="1" spans="1:4" x14ac:dyDescent="0.4">
      <c r="A1" s="2" t="s">
        <v>0</v>
      </c>
      <c r="B1" s="2" t="s">
        <v>1</v>
      </c>
      <c r="C1" s="2" t="s">
        <v>2</v>
      </c>
      <c r="D1" s="2" t="s">
        <v>66</v>
      </c>
    </row>
    <row r="2" spans="1:4" x14ac:dyDescent="0.4">
      <c r="A2" s="2" t="s">
        <v>58</v>
      </c>
      <c r="B2" s="2"/>
      <c r="C2" s="2"/>
      <c r="D2" s="2"/>
    </row>
    <row r="3" spans="1:4" x14ac:dyDescent="0.4">
      <c r="A3" s="3" t="s">
        <v>106</v>
      </c>
      <c r="B3" t="str">
        <f>_xlfn.CONCAT("0",RIGHT(C3,1),"10A0E3")</f>
        <v>0510A0E3</v>
      </c>
      <c r="C3" t="s">
        <v>107</v>
      </c>
      <c r="D3" s="2"/>
    </row>
    <row r="4" spans="1:4" x14ac:dyDescent="0.4">
      <c r="A4" t="str">
        <f t="shared" ref="A4:A6" si="0">DEC2HEX(HEX2DEC(A3)+4,8)</f>
        <v>000D96E8</v>
      </c>
      <c r="B4" s="3" t="s">
        <v>63</v>
      </c>
      <c r="C4" t="s">
        <v>59</v>
      </c>
      <c r="D4" s="2"/>
    </row>
    <row r="5" spans="1:4" x14ac:dyDescent="0.4">
      <c r="A5" t="str">
        <f t="shared" si="0"/>
        <v>000D96EC</v>
      </c>
      <c r="B5" t="s">
        <v>64</v>
      </c>
      <c r="C5" t="s">
        <v>61</v>
      </c>
      <c r="D5" s="2"/>
    </row>
    <row r="6" spans="1:4" x14ac:dyDescent="0.4">
      <c r="A6" t="str">
        <f t="shared" si="0"/>
        <v>000D96F0</v>
      </c>
      <c r="B6" t="s">
        <v>65</v>
      </c>
      <c r="C6" t="s">
        <v>60</v>
      </c>
      <c r="D6" s="2"/>
    </row>
    <row r="7" spans="1:4" x14ac:dyDescent="0.4">
      <c r="A7" t="str">
        <f>DEC2HEX(HEX2DEC(A6)+4,8)</f>
        <v>000D96F4</v>
      </c>
      <c r="B7" s="3" t="s">
        <v>57</v>
      </c>
      <c r="C7" t="s">
        <v>62</v>
      </c>
      <c r="D7" s="2"/>
    </row>
    <row r="9" spans="1:4" x14ac:dyDescent="0.4">
      <c r="A9" s="2" t="s">
        <v>115</v>
      </c>
    </row>
    <row r="10" spans="1:4" x14ac:dyDescent="0.4">
      <c r="A10" t="s">
        <v>112</v>
      </c>
      <c r="B10" s="3"/>
      <c r="C10" t="s">
        <v>99</v>
      </c>
    </row>
    <row r="11" spans="1:4" x14ac:dyDescent="0.4">
      <c r="A11" t="str">
        <f t="shared" ref="A11:A43" si="1">DEC2HEX(HEX2DEC(A10)+4,8)</f>
        <v>000DC84C</v>
      </c>
      <c r="B11" s="3"/>
      <c r="C11" t="s">
        <v>92</v>
      </c>
    </row>
    <row r="12" spans="1:4" x14ac:dyDescent="0.4">
      <c r="A12" t="str">
        <f t="shared" si="1"/>
        <v>000DC850</v>
      </c>
      <c r="B12" s="3"/>
      <c r="C12" t="s">
        <v>93</v>
      </c>
    </row>
    <row r="13" spans="1:4" x14ac:dyDescent="0.4">
      <c r="A13" t="str">
        <f t="shared" si="1"/>
        <v>000DC854</v>
      </c>
      <c r="B13" s="3"/>
      <c r="C13" t="s">
        <v>124</v>
      </c>
    </row>
    <row r="14" spans="1:4" x14ac:dyDescent="0.4">
      <c r="A14" s="4" t="str">
        <f t="shared" si="1"/>
        <v>000DC858</v>
      </c>
      <c r="B14" s="5"/>
      <c r="C14" s="4" t="s">
        <v>83</v>
      </c>
      <c r="D14" s="4" t="s">
        <v>147</v>
      </c>
    </row>
    <row r="15" spans="1:4" x14ac:dyDescent="0.4">
      <c r="A15" s="4" t="str">
        <f t="shared" si="1"/>
        <v>000DC85C</v>
      </c>
      <c r="B15" s="5"/>
      <c r="C15" s="4" t="s">
        <v>67</v>
      </c>
      <c r="D15" s="4"/>
    </row>
    <row r="16" spans="1:4" x14ac:dyDescent="0.4">
      <c r="A16" s="4" t="str">
        <f t="shared" si="1"/>
        <v>000DC860</v>
      </c>
      <c r="B16" s="5"/>
      <c r="C16" s="4" t="s">
        <v>98</v>
      </c>
      <c r="D16" s="4"/>
    </row>
    <row r="17" spans="1:4" x14ac:dyDescent="0.4">
      <c r="A17" s="4" t="str">
        <f t="shared" si="1"/>
        <v>000DC864</v>
      </c>
      <c r="B17" s="5"/>
      <c r="C17" s="4" t="str">
        <f>_xlfn.CONCAT("bne 0x",A$42)</f>
        <v>bne 0x000DC8C8</v>
      </c>
      <c r="D17" s="4"/>
    </row>
    <row r="18" spans="1:4" x14ac:dyDescent="0.4">
      <c r="A18" s="6" t="str">
        <f t="shared" si="1"/>
        <v>000DC868</v>
      </c>
      <c r="B18" s="7"/>
      <c r="C18" s="6" t="s">
        <v>125</v>
      </c>
      <c r="D18" s="6" t="s">
        <v>148</v>
      </c>
    </row>
    <row r="19" spans="1:4" x14ac:dyDescent="0.4">
      <c r="A19" s="6" t="str">
        <f t="shared" si="1"/>
        <v>000DC86C</v>
      </c>
      <c r="B19" s="7"/>
      <c r="C19" s="6" t="s">
        <v>102</v>
      </c>
      <c r="D19" s="6"/>
    </row>
    <row r="20" spans="1:4" x14ac:dyDescent="0.4">
      <c r="A20" s="6" t="str">
        <f t="shared" si="1"/>
        <v>000DC870</v>
      </c>
      <c r="B20" s="7"/>
      <c r="C20" s="6" t="s">
        <v>126</v>
      </c>
      <c r="D20" s="6"/>
    </row>
    <row r="21" spans="1:4" x14ac:dyDescent="0.4">
      <c r="A21" s="6" t="str">
        <f t="shared" si="1"/>
        <v>000DC874</v>
      </c>
      <c r="B21" s="7"/>
      <c r="C21" s="6" t="s">
        <v>127</v>
      </c>
      <c r="D21" s="6"/>
    </row>
    <row r="22" spans="1:4" x14ac:dyDescent="0.4">
      <c r="A22" s="8" t="str">
        <f t="shared" si="1"/>
        <v>000DC878</v>
      </c>
      <c r="B22" s="9"/>
      <c r="C22" s="8" t="s">
        <v>96</v>
      </c>
      <c r="D22" s="8" t="s">
        <v>149</v>
      </c>
    </row>
    <row r="23" spans="1:4" x14ac:dyDescent="0.4">
      <c r="A23" s="6" t="str">
        <f t="shared" si="1"/>
        <v>000DC87C</v>
      </c>
      <c r="B23" s="7"/>
      <c r="C23" s="6" t="s">
        <v>128</v>
      </c>
      <c r="D23" s="6"/>
    </row>
    <row r="24" spans="1:4" x14ac:dyDescent="0.4">
      <c r="A24" s="8" t="str">
        <f t="shared" si="1"/>
        <v>000DC880</v>
      </c>
      <c r="B24" s="9"/>
      <c r="C24" s="8" t="s">
        <v>85</v>
      </c>
      <c r="D24" s="8"/>
    </row>
    <row r="25" spans="1:4" x14ac:dyDescent="0.4">
      <c r="A25" s="8" t="str">
        <f t="shared" si="1"/>
        <v>000DC884</v>
      </c>
      <c r="B25" s="9"/>
      <c r="C25" s="8" t="s">
        <v>95</v>
      </c>
      <c r="D25" s="8"/>
    </row>
    <row r="26" spans="1:4" x14ac:dyDescent="0.4">
      <c r="A26" s="8" t="str">
        <f t="shared" si="1"/>
        <v>000DC888</v>
      </c>
      <c r="B26" s="9"/>
      <c r="C26" s="8" t="s">
        <v>88</v>
      </c>
      <c r="D26" s="8"/>
    </row>
    <row r="27" spans="1:4" x14ac:dyDescent="0.4">
      <c r="A27" t="str">
        <f t="shared" si="1"/>
        <v>000DC88C</v>
      </c>
      <c r="B27" s="3"/>
      <c r="C27" t="s">
        <v>74</v>
      </c>
    </row>
    <row r="28" spans="1:4" x14ac:dyDescent="0.4">
      <c r="A28" t="str">
        <f t="shared" si="1"/>
        <v>000DC890</v>
      </c>
      <c r="B28" s="3"/>
      <c r="C28" t="s">
        <v>75</v>
      </c>
    </row>
    <row r="29" spans="1:4" x14ac:dyDescent="0.4">
      <c r="A29" t="str">
        <f t="shared" si="1"/>
        <v>000DC894</v>
      </c>
      <c r="B29" s="3"/>
      <c r="C29" t="str">
        <f>_xlfn.CONCAT("ldr r2, [pc, 0x",DEC2HEX(HEX2DEC(A43)-HEX2DEC(A29)-8,3),"]")</f>
        <v>ldr r2, [pc, 0x030]</v>
      </c>
    </row>
    <row r="30" spans="1:4" x14ac:dyDescent="0.4">
      <c r="A30" t="str">
        <f t="shared" si="1"/>
        <v>000DC898</v>
      </c>
      <c r="B30" s="3"/>
      <c r="C30" t="s">
        <v>86</v>
      </c>
    </row>
    <row r="31" spans="1:4" x14ac:dyDescent="0.4">
      <c r="A31" t="str">
        <f t="shared" si="1"/>
        <v>000DC89C</v>
      </c>
      <c r="B31" s="3"/>
      <c r="C31" t="s">
        <v>82</v>
      </c>
    </row>
    <row r="32" spans="1:4" x14ac:dyDescent="0.4">
      <c r="A32" t="str">
        <f t="shared" si="1"/>
        <v>000DC8A0</v>
      </c>
      <c r="B32" s="3"/>
      <c r="C32" t="s">
        <v>76</v>
      </c>
    </row>
    <row r="33" spans="1:3" x14ac:dyDescent="0.4">
      <c r="A33" t="str">
        <f t="shared" si="1"/>
        <v>000DC8A4</v>
      </c>
      <c r="B33" s="3"/>
      <c r="C33" t="s">
        <v>87</v>
      </c>
    </row>
    <row r="34" spans="1:3" x14ac:dyDescent="0.4">
      <c r="A34" t="str">
        <f t="shared" si="1"/>
        <v>000DC8A8</v>
      </c>
      <c r="B34" s="3"/>
      <c r="C34" t="s">
        <v>89</v>
      </c>
    </row>
    <row r="35" spans="1:3" x14ac:dyDescent="0.4">
      <c r="A35" t="str">
        <f t="shared" si="1"/>
        <v>000DC8AC</v>
      </c>
      <c r="B35" s="3"/>
      <c r="C35" t="s">
        <v>94</v>
      </c>
    </row>
    <row r="36" spans="1:3" x14ac:dyDescent="0.4">
      <c r="A36" t="str">
        <f t="shared" si="1"/>
        <v>000DC8B0</v>
      </c>
      <c r="B36" s="3"/>
      <c r="C36" t="s">
        <v>87</v>
      </c>
    </row>
    <row r="37" spans="1:3" x14ac:dyDescent="0.4">
      <c r="A37" t="str">
        <f t="shared" si="1"/>
        <v>000DC8B4</v>
      </c>
      <c r="B37" s="3"/>
      <c r="C37" t="s">
        <v>90</v>
      </c>
    </row>
    <row r="38" spans="1:3" x14ac:dyDescent="0.4">
      <c r="A38" t="str">
        <f t="shared" si="1"/>
        <v>000DC8B8</v>
      </c>
      <c r="B38" s="3"/>
      <c r="C38" t="s">
        <v>78</v>
      </c>
    </row>
    <row r="39" spans="1:3" x14ac:dyDescent="0.4">
      <c r="A39" t="str">
        <f t="shared" si="1"/>
        <v>000DC8BC</v>
      </c>
      <c r="B39" s="3"/>
      <c r="C39" t="s">
        <v>95</v>
      </c>
    </row>
    <row r="40" spans="1:3" x14ac:dyDescent="0.4">
      <c r="A40" t="str">
        <f t="shared" si="1"/>
        <v>000DC8C0</v>
      </c>
      <c r="B40" s="3"/>
      <c r="C40" t="str">
        <f>SUBSTITUTE(C10,"push","pop")</f>
        <v>pop {r4, r5, r6, lr}</v>
      </c>
    </row>
    <row r="41" spans="1:3" x14ac:dyDescent="0.4">
      <c r="A41" t="str">
        <f t="shared" si="1"/>
        <v>000DC8C4</v>
      </c>
      <c r="B41" s="3"/>
      <c r="C41" t="s">
        <v>97</v>
      </c>
    </row>
    <row r="42" spans="1:3" x14ac:dyDescent="0.4">
      <c r="A42" t="str">
        <f t="shared" si="1"/>
        <v>000DC8C8</v>
      </c>
      <c r="B42" s="3"/>
      <c r="C42" t="str">
        <f>SUBSTITUTE(C40,"lr","pc")</f>
        <v>pop {r4, r5, r6, pc}</v>
      </c>
    </row>
    <row r="43" spans="1:3" x14ac:dyDescent="0.4">
      <c r="A43" t="str">
        <f t="shared" si="1"/>
        <v>000DC8CC</v>
      </c>
      <c r="B43" s="3">
        <v>96020000</v>
      </c>
      <c r="C43" t="s">
        <v>146</v>
      </c>
    </row>
    <row r="45" spans="1:3" x14ac:dyDescent="0.4">
      <c r="A45" s="2" t="s">
        <v>109</v>
      </c>
    </row>
    <row r="46" spans="1:3" x14ac:dyDescent="0.4">
      <c r="A46" t="s">
        <v>108</v>
      </c>
      <c r="B46" s="3"/>
      <c r="C46" t="s">
        <v>99</v>
      </c>
    </row>
    <row r="47" spans="1:3" x14ac:dyDescent="0.4">
      <c r="A47" t="str">
        <f t="shared" ref="A47:A60" si="2">DEC2HEX(HEX2DEC(A46)+4,8)</f>
        <v>000DBC58</v>
      </c>
      <c r="B47" s="3"/>
      <c r="C47" t="s">
        <v>100</v>
      </c>
    </row>
    <row r="48" spans="1:3" x14ac:dyDescent="0.4">
      <c r="A48" t="str">
        <f t="shared" si="2"/>
        <v>000DBC5C</v>
      </c>
      <c r="B48" s="3"/>
      <c r="C48" t="s">
        <v>70</v>
      </c>
    </row>
    <row r="49" spans="1:4" x14ac:dyDescent="0.4">
      <c r="A49" s="4" t="str">
        <f t="shared" si="2"/>
        <v>000DBC60</v>
      </c>
      <c r="B49" s="5"/>
      <c r="C49" s="4" t="s">
        <v>83</v>
      </c>
      <c r="D49" s="4" t="s">
        <v>147</v>
      </c>
    </row>
    <row r="50" spans="1:4" x14ac:dyDescent="0.4">
      <c r="A50" s="4" t="str">
        <f t="shared" si="2"/>
        <v>000DBC64</v>
      </c>
      <c r="B50" s="5"/>
      <c r="C50" s="4" t="s">
        <v>67</v>
      </c>
      <c r="D50" s="4"/>
    </row>
    <row r="51" spans="1:4" x14ac:dyDescent="0.4">
      <c r="A51" s="4" t="str">
        <f t="shared" si="2"/>
        <v>000DBC68</v>
      </c>
      <c r="B51" s="5"/>
      <c r="C51" s="4" t="s">
        <v>101</v>
      </c>
      <c r="D51" s="4"/>
    </row>
    <row r="52" spans="1:4" x14ac:dyDescent="0.4">
      <c r="A52" s="4" t="str">
        <f t="shared" si="2"/>
        <v>000DBC6C</v>
      </c>
      <c r="B52" s="5"/>
      <c r="C52" s="4" t="str">
        <f>_xlfn.CONCAT("bne 0x",A$60)</f>
        <v>bne 0x000DBC8C</v>
      </c>
      <c r="D52" s="4"/>
    </row>
    <row r="53" spans="1:4" x14ac:dyDescent="0.4">
      <c r="A53" s="6" t="str">
        <f t="shared" si="2"/>
        <v>000DBC70</v>
      </c>
      <c r="B53" s="7"/>
      <c r="C53" s="6" t="s">
        <v>119</v>
      </c>
      <c r="D53" s="6" t="s">
        <v>150</v>
      </c>
    </row>
    <row r="54" spans="1:4" x14ac:dyDescent="0.4">
      <c r="A54" s="6" t="str">
        <f t="shared" si="2"/>
        <v>000DBC74</v>
      </c>
      <c r="B54" s="7"/>
      <c r="C54" s="6" t="s">
        <v>84</v>
      </c>
      <c r="D54" s="6"/>
    </row>
    <row r="55" spans="1:4" x14ac:dyDescent="0.4">
      <c r="A55" s="6" t="str">
        <f t="shared" si="2"/>
        <v>000DBC78</v>
      </c>
      <c r="B55" s="7"/>
      <c r="C55" s="6" t="str">
        <f>_xlfn.CONCAT("beq 0x",A$60)</f>
        <v>beq 0x000DBC8C</v>
      </c>
      <c r="D55" s="6"/>
    </row>
    <row r="56" spans="1:4" x14ac:dyDescent="0.4">
      <c r="A56" t="str">
        <f t="shared" si="2"/>
        <v>000DBC7C</v>
      </c>
      <c r="B56" s="3"/>
      <c r="C56" t="str">
        <f>SUBSTITUTE(C46,"push","pop")</f>
        <v>pop {r4, r5, r6, lr}</v>
      </c>
    </row>
    <row r="57" spans="1:4" x14ac:dyDescent="0.4">
      <c r="A57" t="str">
        <f t="shared" si="2"/>
        <v>000DBC80</v>
      </c>
      <c r="B57" s="3"/>
      <c r="C57" t="s">
        <v>116</v>
      </c>
    </row>
    <row r="58" spans="1:4" x14ac:dyDescent="0.4">
      <c r="A58" t="str">
        <f t="shared" si="2"/>
        <v>000DBC84</v>
      </c>
      <c r="B58" s="3"/>
      <c r="C58" t="s">
        <v>117</v>
      </c>
    </row>
    <row r="59" spans="1:4" x14ac:dyDescent="0.4">
      <c r="A59" t="str">
        <f t="shared" si="2"/>
        <v>000DBC88</v>
      </c>
      <c r="B59" s="3"/>
      <c r="C59" t="s">
        <v>118</v>
      </c>
    </row>
    <row r="60" spans="1:4" x14ac:dyDescent="0.4">
      <c r="A60" t="str">
        <f t="shared" si="2"/>
        <v>000DBC8C</v>
      </c>
      <c r="B60" s="3"/>
      <c r="C60" t="str">
        <f>SUBSTITUTE(C56,"lr","pc")</f>
        <v>pop {r4, r5, r6, pc}</v>
      </c>
    </row>
    <row r="62" spans="1:4" x14ac:dyDescent="0.4">
      <c r="A62" s="2" t="s">
        <v>111</v>
      </c>
    </row>
    <row r="63" spans="1:4" x14ac:dyDescent="0.4">
      <c r="A63" t="s">
        <v>110</v>
      </c>
      <c r="B63" s="3"/>
      <c r="C63" t="s">
        <v>99</v>
      </c>
    </row>
    <row r="64" spans="1:4" x14ac:dyDescent="0.4">
      <c r="A64" t="str">
        <f t="shared" ref="A64:A83" si="3">DEC2HEX(HEX2DEC(A63)+4,8)</f>
        <v>000DC7F8</v>
      </c>
      <c r="B64" s="3"/>
      <c r="C64" t="s">
        <v>100</v>
      </c>
    </row>
    <row r="65" spans="1:4" x14ac:dyDescent="0.4">
      <c r="A65" t="str">
        <f t="shared" si="3"/>
        <v>000DC7FC</v>
      </c>
      <c r="B65" s="3"/>
      <c r="C65" t="s">
        <v>70</v>
      </c>
    </row>
    <row r="66" spans="1:4" x14ac:dyDescent="0.4">
      <c r="A66" s="4" t="str">
        <f t="shared" si="3"/>
        <v>000DC800</v>
      </c>
      <c r="B66" s="5"/>
      <c r="C66" s="4" t="s">
        <v>105</v>
      </c>
      <c r="D66" s="4" t="s">
        <v>151</v>
      </c>
    </row>
    <row r="67" spans="1:4" x14ac:dyDescent="0.4">
      <c r="A67" s="4" t="str">
        <f t="shared" si="3"/>
        <v>000DC804</v>
      </c>
      <c r="B67" s="5"/>
      <c r="C67" s="4" t="s">
        <v>67</v>
      </c>
      <c r="D67" s="4"/>
    </row>
    <row r="68" spans="1:4" x14ac:dyDescent="0.4">
      <c r="A68" s="4" t="str">
        <f t="shared" si="3"/>
        <v>000DC808</v>
      </c>
      <c r="B68" s="5"/>
      <c r="C68" s="4" t="s">
        <v>101</v>
      </c>
      <c r="D68" s="4"/>
    </row>
    <row r="69" spans="1:4" x14ac:dyDescent="0.4">
      <c r="A69" s="4" t="str">
        <f t="shared" si="3"/>
        <v>000DC80C</v>
      </c>
      <c r="B69" s="5"/>
      <c r="C69" s="4" t="str">
        <f>_xlfn.CONCAT("bne 0x",A$83)</f>
        <v>bne 0x000DC844</v>
      </c>
      <c r="D69" s="4"/>
    </row>
    <row r="70" spans="1:4" x14ac:dyDescent="0.4">
      <c r="A70" s="6" t="str">
        <f t="shared" si="3"/>
        <v>000DC810</v>
      </c>
      <c r="B70" s="7"/>
      <c r="C70" s="6" t="s">
        <v>119</v>
      </c>
      <c r="D70" s="6" t="s">
        <v>150</v>
      </c>
    </row>
    <row r="71" spans="1:4" x14ac:dyDescent="0.4">
      <c r="A71" s="6" t="str">
        <f t="shared" si="3"/>
        <v>000DC814</v>
      </c>
      <c r="B71" s="7"/>
      <c r="C71" s="6" t="s">
        <v>84</v>
      </c>
      <c r="D71" s="6"/>
    </row>
    <row r="72" spans="1:4" x14ac:dyDescent="0.4">
      <c r="A72" s="6" t="str">
        <f t="shared" si="3"/>
        <v>000DC818</v>
      </c>
      <c r="B72" s="7"/>
      <c r="C72" s="6" t="str">
        <f>_xlfn.CONCAT("beq 0x",A$83)</f>
        <v>beq 0x000DC844</v>
      </c>
      <c r="D72" s="6"/>
    </row>
    <row r="73" spans="1:4" x14ac:dyDescent="0.4">
      <c r="A73" s="8" t="str">
        <f t="shared" si="3"/>
        <v>000DC81C</v>
      </c>
      <c r="B73" s="9"/>
      <c r="C73" s="8" t="s">
        <v>120</v>
      </c>
      <c r="D73" s="8" t="s">
        <v>152</v>
      </c>
    </row>
    <row r="74" spans="1:4" x14ac:dyDescent="0.4">
      <c r="A74" s="8" t="str">
        <f t="shared" si="3"/>
        <v>000DC820</v>
      </c>
      <c r="B74" s="9"/>
      <c r="C74" s="8" t="s">
        <v>67</v>
      </c>
      <c r="D74" s="8"/>
    </row>
    <row r="75" spans="1:4" x14ac:dyDescent="0.4">
      <c r="A75" s="8" t="str">
        <f t="shared" si="3"/>
        <v>000DC824</v>
      </c>
      <c r="B75" s="9"/>
      <c r="C75" s="8" t="s">
        <v>121</v>
      </c>
      <c r="D75" s="8"/>
    </row>
    <row r="76" spans="1:4" x14ac:dyDescent="0.4">
      <c r="A76" s="8" t="str">
        <f t="shared" si="3"/>
        <v>000DC828</v>
      </c>
      <c r="B76" s="9"/>
      <c r="C76" s="8" t="s">
        <v>122</v>
      </c>
      <c r="D76" s="8"/>
    </row>
    <row r="77" spans="1:4" x14ac:dyDescent="0.4">
      <c r="A77" s="8" t="str">
        <f t="shared" si="3"/>
        <v>000DC82C</v>
      </c>
      <c r="B77" s="9"/>
      <c r="C77" s="8" t="s">
        <v>123</v>
      </c>
      <c r="D77" s="8"/>
    </row>
    <row r="78" spans="1:4" x14ac:dyDescent="0.4">
      <c r="A78" s="8" t="str">
        <f t="shared" si="3"/>
        <v>000DC830</v>
      </c>
      <c r="B78" s="9"/>
      <c r="C78" s="8" t="str">
        <f>_xlfn.CONCAT("bne 0x",A$83)</f>
        <v>bne 0x000DC844</v>
      </c>
      <c r="D78" s="8"/>
    </row>
    <row r="79" spans="1:4" x14ac:dyDescent="0.4">
      <c r="A79" t="str">
        <f t="shared" si="3"/>
        <v>000DC834</v>
      </c>
      <c r="B79" s="3"/>
      <c r="C79" t="str">
        <f>SUBSTITUTE(C63,"push","pop")</f>
        <v>pop {r4, r5, r6, lr}</v>
      </c>
    </row>
    <row r="80" spans="1:4" x14ac:dyDescent="0.4">
      <c r="A80" t="str">
        <f t="shared" si="3"/>
        <v>000DC838</v>
      </c>
      <c r="B80" s="3"/>
      <c r="C80" t="s">
        <v>116</v>
      </c>
    </row>
    <row r="81" spans="1:4" x14ac:dyDescent="0.4">
      <c r="A81" t="str">
        <f t="shared" si="3"/>
        <v>000DC83C</v>
      </c>
      <c r="B81" s="3"/>
      <c r="C81" t="s">
        <v>117</v>
      </c>
    </row>
    <row r="82" spans="1:4" x14ac:dyDescent="0.4">
      <c r="A82" t="str">
        <f t="shared" si="3"/>
        <v>000DC840</v>
      </c>
      <c r="B82" s="3"/>
      <c r="C82" t="s">
        <v>118</v>
      </c>
    </row>
    <row r="83" spans="1:4" x14ac:dyDescent="0.4">
      <c r="A83" t="str">
        <f t="shared" si="3"/>
        <v>000DC844</v>
      </c>
      <c r="B83" s="3"/>
      <c r="C83" t="str">
        <f>SUBSTITUTE(C79,"lr","pc")</f>
        <v>pop {r4, r5, r6, pc}</v>
      </c>
    </row>
    <row r="85" spans="1:4" x14ac:dyDescent="0.4">
      <c r="A85" s="2" t="s">
        <v>114</v>
      </c>
    </row>
    <row r="86" spans="1:4" x14ac:dyDescent="0.4">
      <c r="A86" t="s">
        <v>113</v>
      </c>
      <c r="B86" s="3"/>
      <c r="C86" t="s">
        <v>129</v>
      </c>
    </row>
    <row r="87" spans="1:4" x14ac:dyDescent="0.4">
      <c r="A87" t="str">
        <f t="shared" ref="A87:A133" si="4">DEC2HEX(HEX2DEC(A86)+4,8)</f>
        <v>000DCEB8</v>
      </c>
      <c r="B87" s="3"/>
      <c r="C87" t="s">
        <v>124</v>
      </c>
    </row>
    <row r="88" spans="1:4" x14ac:dyDescent="0.4">
      <c r="A88" t="str">
        <f t="shared" si="4"/>
        <v>000DCEBC</v>
      </c>
      <c r="C88" t="s">
        <v>69</v>
      </c>
    </row>
    <row r="89" spans="1:4" x14ac:dyDescent="0.4">
      <c r="A89" t="str">
        <f t="shared" si="4"/>
        <v>000DCEC0</v>
      </c>
      <c r="C89" t="s">
        <v>68</v>
      </c>
    </row>
    <row r="90" spans="1:4" x14ac:dyDescent="0.4">
      <c r="A90" s="4" t="str">
        <f t="shared" si="4"/>
        <v>000DCEC4</v>
      </c>
      <c r="B90" s="4"/>
      <c r="C90" s="4" t="s">
        <v>83</v>
      </c>
      <c r="D90" s="4" t="s">
        <v>153</v>
      </c>
    </row>
    <row r="91" spans="1:4" x14ac:dyDescent="0.4">
      <c r="A91" s="4" t="str">
        <f t="shared" si="4"/>
        <v>000DCEC8</v>
      </c>
      <c r="B91" s="4"/>
      <c r="C91" s="4" t="s">
        <v>67</v>
      </c>
      <c r="D91" s="4"/>
    </row>
    <row r="92" spans="1:4" x14ac:dyDescent="0.4">
      <c r="A92" s="4" t="str">
        <f t="shared" si="4"/>
        <v>000DCECC</v>
      </c>
      <c r="B92" s="4"/>
      <c r="C92" s="4" t="s">
        <v>71</v>
      </c>
      <c r="D92" s="4"/>
    </row>
    <row r="93" spans="1:4" x14ac:dyDescent="0.4">
      <c r="A93" s="4" t="str">
        <f t="shared" si="4"/>
        <v>000DCED0</v>
      </c>
      <c r="B93" s="4"/>
      <c r="C93" s="4" t="s">
        <v>136</v>
      </c>
      <c r="D93" s="4" t="s">
        <v>154</v>
      </c>
    </row>
    <row r="94" spans="1:4" x14ac:dyDescent="0.4">
      <c r="A94" s="4" t="str">
        <f t="shared" si="4"/>
        <v>000DCED4</v>
      </c>
      <c r="B94" s="4"/>
      <c r="C94" s="4" t="s">
        <v>137</v>
      </c>
      <c r="D94" s="4"/>
    </row>
    <row r="95" spans="1:4" x14ac:dyDescent="0.4">
      <c r="A95" s="4" t="str">
        <f t="shared" si="4"/>
        <v>000DCED8</v>
      </c>
      <c r="B95" s="4"/>
      <c r="C95" s="4" t="str">
        <f>_xlfn.CONCAT("bne 0x",A$132)</f>
        <v>bne 0x000DCF6C</v>
      </c>
      <c r="D95" s="4"/>
    </row>
    <row r="96" spans="1:4" x14ac:dyDescent="0.4">
      <c r="A96" t="str">
        <f t="shared" si="4"/>
        <v>000DCEDC</v>
      </c>
      <c r="C96" t="s">
        <v>138</v>
      </c>
    </row>
    <row r="97" spans="1:3" x14ac:dyDescent="0.4">
      <c r="A97" t="str">
        <f t="shared" si="4"/>
        <v>000DCEE0</v>
      </c>
      <c r="C97" t="s">
        <v>139</v>
      </c>
    </row>
    <row r="98" spans="1:3" x14ac:dyDescent="0.4">
      <c r="A98" t="str">
        <f t="shared" si="4"/>
        <v>000DCEE4</v>
      </c>
      <c r="C98" t="str">
        <f>_xlfn.CONCAT("bhs 0x",A114)</f>
        <v>bhs 0x000DCF24</v>
      </c>
    </row>
    <row r="99" spans="1:3" x14ac:dyDescent="0.4">
      <c r="A99" t="str">
        <f t="shared" si="4"/>
        <v>000DCEE8</v>
      </c>
      <c r="C99" t="s">
        <v>130</v>
      </c>
    </row>
    <row r="100" spans="1:3" x14ac:dyDescent="0.4">
      <c r="A100" t="str">
        <f t="shared" si="4"/>
        <v>000DCEEC</v>
      </c>
      <c r="C100" t="s">
        <v>77</v>
      </c>
    </row>
    <row r="101" spans="1:3" x14ac:dyDescent="0.4">
      <c r="A101" t="str">
        <f t="shared" si="4"/>
        <v>000DCEF0</v>
      </c>
      <c r="C101" t="s">
        <v>73</v>
      </c>
    </row>
    <row r="102" spans="1:3" x14ac:dyDescent="0.4">
      <c r="A102" t="str">
        <f t="shared" si="4"/>
        <v>000DCEF4</v>
      </c>
      <c r="C102" t="s">
        <v>145</v>
      </c>
    </row>
    <row r="103" spans="1:3" x14ac:dyDescent="0.4">
      <c r="A103" t="str">
        <f t="shared" si="4"/>
        <v>000DCEF8</v>
      </c>
      <c r="C103" t="s">
        <v>84</v>
      </c>
    </row>
    <row r="104" spans="1:3" x14ac:dyDescent="0.4">
      <c r="A104" t="str">
        <f t="shared" si="4"/>
        <v>000DCEFC</v>
      </c>
      <c r="C104" t="str">
        <f>_xlfn.CONCAT("beq 0x",A$132)</f>
        <v>beq 0x000DCF6C</v>
      </c>
    </row>
    <row r="105" spans="1:3" x14ac:dyDescent="0.4">
      <c r="A105" t="str">
        <f t="shared" si="4"/>
        <v>000DCF00</v>
      </c>
      <c r="C105" t="s">
        <v>131</v>
      </c>
    </row>
    <row r="106" spans="1:3" x14ac:dyDescent="0.4">
      <c r="A106" t="str">
        <f t="shared" si="4"/>
        <v>000DCF04</v>
      </c>
      <c r="C106" t="s">
        <v>135</v>
      </c>
    </row>
    <row r="107" spans="1:3" x14ac:dyDescent="0.4">
      <c r="A107" t="str">
        <f t="shared" si="4"/>
        <v>000DCF08</v>
      </c>
      <c r="C107" t="s">
        <v>140</v>
      </c>
    </row>
    <row r="108" spans="1:3" x14ac:dyDescent="0.4">
      <c r="A108" t="str">
        <f t="shared" si="4"/>
        <v>000DCF0C</v>
      </c>
      <c r="C108" t="str">
        <f>_xlfn.CONCAT("beq 0x",A$132)</f>
        <v>beq 0x000DCF6C</v>
      </c>
    </row>
    <row r="109" spans="1:3" x14ac:dyDescent="0.4">
      <c r="A109" t="str">
        <f t="shared" si="4"/>
        <v>000DCF10</v>
      </c>
      <c r="C109" t="s">
        <v>138</v>
      </c>
    </row>
    <row r="110" spans="1:3" x14ac:dyDescent="0.4">
      <c r="A110" t="str">
        <f t="shared" si="4"/>
        <v>000DCF14</v>
      </c>
      <c r="C110" t="s">
        <v>141</v>
      </c>
    </row>
    <row r="111" spans="1:3" x14ac:dyDescent="0.4">
      <c r="A111" t="str">
        <f t="shared" si="4"/>
        <v>000DCF18</v>
      </c>
      <c r="C111" t="s">
        <v>139</v>
      </c>
    </row>
    <row r="112" spans="1:3" x14ac:dyDescent="0.4">
      <c r="A112" t="str">
        <f t="shared" si="4"/>
        <v>000DCF1C</v>
      </c>
      <c r="C112" t="s">
        <v>128</v>
      </c>
    </row>
    <row r="113" spans="1:3" x14ac:dyDescent="0.4">
      <c r="A113" t="str">
        <f t="shared" si="4"/>
        <v>000DCF20</v>
      </c>
      <c r="C113" t="str">
        <f>_xlfn.CONCAT("blo 0x",A$132)</f>
        <v>blo 0x000DCF6C</v>
      </c>
    </row>
    <row r="114" spans="1:3" x14ac:dyDescent="0.4">
      <c r="A114" t="str">
        <f t="shared" si="4"/>
        <v>000DCF24</v>
      </c>
      <c r="C114" t="s">
        <v>72</v>
      </c>
    </row>
    <row r="115" spans="1:3" x14ac:dyDescent="0.4">
      <c r="A115" t="str">
        <f t="shared" si="4"/>
        <v>000DCF28</v>
      </c>
      <c r="C115" t="s">
        <v>85</v>
      </c>
    </row>
    <row r="116" spans="1:3" x14ac:dyDescent="0.4">
      <c r="A116" t="str">
        <f t="shared" si="4"/>
        <v>000DCF2C</v>
      </c>
      <c r="C116" t="s">
        <v>73</v>
      </c>
    </row>
    <row r="117" spans="1:3" x14ac:dyDescent="0.4">
      <c r="A117" t="str">
        <f t="shared" si="4"/>
        <v>000DCF30</v>
      </c>
      <c r="C117" t="s">
        <v>88</v>
      </c>
    </row>
    <row r="118" spans="1:3" x14ac:dyDescent="0.4">
      <c r="A118" t="str">
        <f t="shared" si="4"/>
        <v>000DCF34</v>
      </c>
      <c r="C118" t="s">
        <v>132</v>
      </c>
    </row>
    <row r="119" spans="1:3" x14ac:dyDescent="0.4">
      <c r="A119" t="str">
        <f t="shared" si="4"/>
        <v>000DCF38</v>
      </c>
      <c r="C119" t="str">
        <f>_xlfn.CONCAT("ldr r2, [pc, 0x",DEC2HEX(HEX2DEC(A133)-HEX2DEC(A119)-8,3),"]")</f>
        <v>ldr r2, [pc, 0x030]</v>
      </c>
    </row>
    <row r="120" spans="1:3" x14ac:dyDescent="0.4">
      <c r="A120" t="str">
        <f t="shared" si="4"/>
        <v>000DCF3C</v>
      </c>
      <c r="C120" t="s">
        <v>86</v>
      </c>
    </row>
    <row r="121" spans="1:3" x14ac:dyDescent="0.4">
      <c r="A121" t="str">
        <f t="shared" si="4"/>
        <v>000DCF40</v>
      </c>
      <c r="C121" t="s">
        <v>142</v>
      </c>
    </row>
    <row r="122" spans="1:3" x14ac:dyDescent="0.4">
      <c r="A122" t="str">
        <f t="shared" si="4"/>
        <v>000DCF44</v>
      </c>
      <c r="C122" t="s">
        <v>89</v>
      </c>
    </row>
    <row r="123" spans="1:3" x14ac:dyDescent="0.4">
      <c r="A123" t="str">
        <f t="shared" si="4"/>
        <v>000DCF48</v>
      </c>
      <c r="C123" t="s">
        <v>77</v>
      </c>
    </row>
    <row r="124" spans="1:3" x14ac:dyDescent="0.4">
      <c r="A124" t="str">
        <f t="shared" si="4"/>
        <v>000DCF4C</v>
      </c>
      <c r="C124" t="s">
        <v>143</v>
      </c>
    </row>
    <row r="125" spans="1:3" x14ac:dyDescent="0.4">
      <c r="A125" t="str">
        <f t="shared" si="4"/>
        <v>000DCF50</v>
      </c>
      <c r="C125" t="s">
        <v>90</v>
      </c>
    </row>
    <row r="126" spans="1:3" x14ac:dyDescent="0.4">
      <c r="A126" t="str">
        <f t="shared" si="4"/>
        <v>000DCF54</v>
      </c>
      <c r="C126" t="s">
        <v>94</v>
      </c>
    </row>
    <row r="127" spans="1:3" x14ac:dyDescent="0.4">
      <c r="A127" t="str">
        <f t="shared" si="4"/>
        <v>000DCF58</v>
      </c>
      <c r="C127" t="s">
        <v>73</v>
      </c>
    </row>
    <row r="128" spans="1:3" x14ac:dyDescent="0.4">
      <c r="A128" t="str">
        <f t="shared" si="4"/>
        <v>000DCF5C</v>
      </c>
      <c r="C128" t="s">
        <v>91</v>
      </c>
    </row>
    <row r="129" spans="1:3" x14ac:dyDescent="0.4">
      <c r="A129" t="str">
        <f t="shared" si="4"/>
        <v>000DCF60</v>
      </c>
      <c r="C129" t="s">
        <v>102</v>
      </c>
    </row>
    <row r="130" spans="1:3" x14ac:dyDescent="0.4">
      <c r="A130" t="str">
        <f t="shared" si="4"/>
        <v>000DCF64</v>
      </c>
      <c r="C130" t="s">
        <v>125</v>
      </c>
    </row>
    <row r="131" spans="1:3" x14ac:dyDescent="0.4">
      <c r="A131" t="str">
        <f t="shared" si="4"/>
        <v>000DCF68</v>
      </c>
      <c r="C131" t="s">
        <v>144</v>
      </c>
    </row>
    <row r="132" spans="1:3" x14ac:dyDescent="0.4">
      <c r="A132" t="str">
        <f t="shared" si="4"/>
        <v>000DCF6C</v>
      </c>
      <c r="C132" t="s">
        <v>133</v>
      </c>
    </row>
    <row r="133" spans="1:3" x14ac:dyDescent="0.4">
      <c r="A133" t="str">
        <f t="shared" si="4"/>
        <v>000DCF70</v>
      </c>
      <c r="C133" t="s">
        <v>134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D705"/>
  <sheetViews>
    <sheetView workbookViewId="0">
      <selection activeCell="A18" sqref="A18"/>
    </sheetView>
  </sheetViews>
  <sheetFormatPr defaultRowHeight="14.6" x14ac:dyDescent="0.4"/>
  <sheetData>
    <row r="1" spans="1:4" x14ac:dyDescent="0.4">
      <c r="A1" t="s">
        <v>21</v>
      </c>
      <c r="B1" t="s">
        <v>3</v>
      </c>
    </row>
    <row r="2" spans="1:4" x14ac:dyDescent="0.4">
      <c r="A2" t="s">
        <v>22</v>
      </c>
      <c r="B2" t="s">
        <v>4</v>
      </c>
      <c r="D2" s="1"/>
    </row>
    <row r="3" spans="1:4" x14ac:dyDescent="0.4">
      <c r="A3" t="s">
        <v>23</v>
      </c>
      <c r="B3" t="s">
        <v>5</v>
      </c>
      <c r="D3" s="1"/>
    </row>
    <row r="4" spans="1:4" x14ac:dyDescent="0.4">
      <c r="A4" t="s">
        <v>24</v>
      </c>
      <c r="B4" t="s">
        <v>6</v>
      </c>
      <c r="D4" s="1"/>
    </row>
    <row r="5" spans="1:4" x14ac:dyDescent="0.4">
      <c r="A5" t="s">
        <v>25</v>
      </c>
      <c r="B5" t="s">
        <v>7</v>
      </c>
      <c r="D5" s="1"/>
    </row>
    <row r="6" spans="1:4" x14ac:dyDescent="0.4">
      <c r="A6" t="s">
        <v>26</v>
      </c>
      <c r="B6" t="s">
        <v>8</v>
      </c>
      <c r="D6" s="1"/>
    </row>
    <row r="7" spans="1:4" x14ac:dyDescent="0.4">
      <c r="A7" t="s">
        <v>27</v>
      </c>
      <c r="B7" t="s">
        <v>9</v>
      </c>
      <c r="D7" s="1"/>
    </row>
    <row r="8" spans="1:4" x14ac:dyDescent="0.4">
      <c r="A8" t="s">
        <v>28</v>
      </c>
      <c r="B8" t="s">
        <v>10</v>
      </c>
      <c r="D8" s="1"/>
    </row>
    <row r="9" spans="1:4" x14ac:dyDescent="0.4">
      <c r="A9" t="s">
        <v>29</v>
      </c>
      <c r="B9" t="s">
        <v>11</v>
      </c>
      <c r="D9" s="1"/>
    </row>
    <row r="10" spans="1:4" x14ac:dyDescent="0.4">
      <c r="A10" t="s">
        <v>30</v>
      </c>
      <c r="B10" t="s">
        <v>12</v>
      </c>
      <c r="D10" s="1"/>
    </row>
    <row r="11" spans="1:4" x14ac:dyDescent="0.4">
      <c r="A11" t="s">
        <v>31</v>
      </c>
      <c r="B11" t="s">
        <v>13</v>
      </c>
      <c r="D11" s="1"/>
    </row>
    <row r="12" spans="1:4" x14ac:dyDescent="0.4">
      <c r="A12" t="s">
        <v>32</v>
      </c>
      <c r="B12" t="s">
        <v>14</v>
      </c>
      <c r="D12" s="1"/>
    </row>
    <row r="13" spans="1:4" x14ac:dyDescent="0.4">
      <c r="A13" t="s">
        <v>33</v>
      </c>
      <c r="B13" t="s">
        <v>15</v>
      </c>
      <c r="D13" s="1"/>
    </row>
    <row r="14" spans="1:4" x14ac:dyDescent="0.4">
      <c r="A14" t="s">
        <v>34</v>
      </c>
      <c r="B14" t="s">
        <v>16</v>
      </c>
      <c r="D14" s="1"/>
    </row>
    <row r="15" spans="1:4" x14ac:dyDescent="0.4">
      <c r="A15" t="s">
        <v>35</v>
      </c>
      <c r="B15" t="s">
        <v>17</v>
      </c>
    </row>
    <row r="16" spans="1:4" x14ac:dyDescent="0.4">
      <c r="A16" t="s">
        <v>36</v>
      </c>
      <c r="B16" t="s">
        <v>18</v>
      </c>
      <c r="D16" s="1"/>
    </row>
    <row r="17" spans="1:4" x14ac:dyDescent="0.4">
      <c r="A17" t="s">
        <v>37</v>
      </c>
      <c r="B17" t="s">
        <v>19</v>
      </c>
      <c r="D17" s="1"/>
    </row>
    <row r="18" spans="1:4" x14ac:dyDescent="0.4">
      <c r="A18" t="s">
        <v>38</v>
      </c>
      <c r="B18" t="s">
        <v>20</v>
      </c>
      <c r="D18" s="1"/>
    </row>
    <row r="20" spans="1:4" x14ac:dyDescent="0.4">
      <c r="D20" s="1"/>
    </row>
    <row r="21" spans="1:4" x14ac:dyDescent="0.4">
      <c r="D21" s="1"/>
    </row>
    <row r="22" spans="1:4" x14ac:dyDescent="0.4">
      <c r="D22" s="1"/>
    </row>
    <row r="23" spans="1:4" x14ac:dyDescent="0.4">
      <c r="D23" s="1"/>
    </row>
    <row r="24" spans="1:4" x14ac:dyDescent="0.4">
      <c r="D24" s="1"/>
    </row>
    <row r="25" spans="1:4" x14ac:dyDescent="0.4">
      <c r="D25" s="1"/>
    </row>
    <row r="26" spans="1:4" x14ac:dyDescent="0.4">
      <c r="D26" s="1"/>
    </row>
    <row r="27" spans="1:4" x14ac:dyDescent="0.4">
      <c r="D27" s="1"/>
    </row>
    <row r="28" spans="1:4" x14ac:dyDescent="0.4">
      <c r="D28" s="1"/>
    </row>
    <row r="29" spans="1:4" x14ac:dyDescent="0.4">
      <c r="D29" s="1"/>
    </row>
    <row r="30" spans="1:4" x14ac:dyDescent="0.4">
      <c r="D30" s="1"/>
    </row>
    <row r="31" spans="1:4" x14ac:dyDescent="0.4">
      <c r="D31" s="1"/>
    </row>
    <row r="32" spans="1:4" x14ac:dyDescent="0.4">
      <c r="D32" s="1"/>
    </row>
    <row r="33" spans="4:4" x14ac:dyDescent="0.4">
      <c r="D33" s="1"/>
    </row>
    <row r="34" spans="4:4" x14ac:dyDescent="0.4">
      <c r="D34" s="1"/>
    </row>
    <row r="35" spans="4:4" x14ac:dyDescent="0.4">
      <c r="D35" s="1"/>
    </row>
    <row r="36" spans="4:4" x14ac:dyDescent="0.4">
      <c r="D36" s="1"/>
    </row>
    <row r="37" spans="4:4" x14ac:dyDescent="0.4">
      <c r="D37" s="1"/>
    </row>
    <row r="38" spans="4:4" x14ac:dyDescent="0.4">
      <c r="D38" s="1"/>
    </row>
    <row r="39" spans="4:4" x14ac:dyDescent="0.4">
      <c r="D39" s="1"/>
    </row>
    <row r="40" spans="4:4" x14ac:dyDescent="0.4">
      <c r="D40" s="1"/>
    </row>
    <row r="41" spans="4:4" x14ac:dyDescent="0.4">
      <c r="D41" s="1"/>
    </row>
    <row r="42" spans="4:4" x14ac:dyDescent="0.4">
      <c r="D42" s="1"/>
    </row>
    <row r="43" spans="4:4" x14ac:dyDescent="0.4">
      <c r="D43" s="1"/>
    </row>
    <row r="44" spans="4:4" x14ac:dyDescent="0.4">
      <c r="D44" s="1"/>
    </row>
    <row r="45" spans="4:4" x14ac:dyDescent="0.4">
      <c r="D45" s="1"/>
    </row>
    <row r="46" spans="4:4" x14ac:dyDescent="0.4">
      <c r="D46" s="1"/>
    </row>
    <row r="48" spans="4:4" x14ac:dyDescent="0.4">
      <c r="D48" s="1"/>
    </row>
    <row r="49" spans="4:4" x14ac:dyDescent="0.4">
      <c r="D49" s="1"/>
    </row>
    <row r="50" spans="4:4" x14ac:dyDescent="0.4">
      <c r="D50" s="1"/>
    </row>
    <row r="51" spans="4:4" x14ac:dyDescent="0.4">
      <c r="D51" s="1"/>
    </row>
    <row r="52" spans="4:4" x14ac:dyDescent="0.4">
      <c r="D52" s="1"/>
    </row>
    <row r="53" spans="4:4" x14ac:dyDescent="0.4">
      <c r="D53" s="1"/>
    </row>
    <row r="54" spans="4:4" x14ac:dyDescent="0.4">
      <c r="D54" s="1"/>
    </row>
    <row r="56" spans="4:4" x14ac:dyDescent="0.4">
      <c r="D56" s="1"/>
    </row>
    <row r="57" spans="4:4" x14ac:dyDescent="0.4">
      <c r="D57" s="1"/>
    </row>
    <row r="58" spans="4:4" x14ac:dyDescent="0.4">
      <c r="D58" s="1"/>
    </row>
    <row r="59" spans="4:4" x14ac:dyDescent="0.4">
      <c r="D59" s="1"/>
    </row>
    <row r="60" spans="4:4" x14ac:dyDescent="0.4">
      <c r="D60" s="1"/>
    </row>
    <row r="61" spans="4:4" x14ac:dyDescent="0.4">
      <c r="D61" s="1"/>
    </row>
    <row r="62" spans="4:4" x14ac:dyDescent="0.4">
      <c r="D62" s="1"/>
    </row>
    <row r="63" spans="4:4" x14ac:dyDescent="0.4">
      <c r="D63" s="1"/>
    </row>
    <row r="64" spans="4:4" x14ac:dyDescent="0.4">
      <c r="D64" s="1"/>
    </row>
    <row r="65" spans="4:4" x14ac:dyDescent="0.4">
      <c r="D65" s="1"/>
    </row>
    <row r="66" spans="4:4" x14ac:dyDescent="0.4">
      <c r="D66" s="1"/>
    </row>
    <row r="67" spans="4:4" x14ac:dyDescent="0.4">
      <c r="D67" s="1"/>
    </row>
    <row r="68" spans="4:4" x14ac:dyDescent="0.4">
      <c r="D68" s="1"/>
    </row>
    <row r="69" spans="4:4" x14ac:dyDescent="0.4">
      <c r="D69" s="1"/>
    </row>
    <row r="70" spans="4:4" x14ac:dyDescent="0.4">
      <c r="D70" s="1"/>
    </row>
    <row r="71" spans="4:4" x14ac:dyDescent="0.4">
      <c r="D71" s="1"/>
    </row>
    <row r="72" spans="4:4" x14ac:dyDescent="0.4">
      <c r="D72" s="1"/>
    </row>
    <row r="73" spans="4:4" x14ac:dyDescent="0.4">
      <c r="D73" s="1"/>
    </row>
    <row r="74" spans="4:4" x14ac:dyDescent="0.4">
      <c r="D74" s="1"/>
    </row>
    <row r="76" spans="4:4" x14ac:dyDescent="0.4">
      <c r="D76" s="1"/>
    </row>
    <row r="77" spans="4:4" x14ac:dyDescent="0.4">
      <c r="D77" s="1"/>
    </row>
    <row r="78" spans="4:4" x14ac:dyDescent="0.4">
      <c r="D78" s="1"/>
    </row>
    <row r="79" spans="4:4" x14ac:dyDescent="0.4">
      <c r="D79" s="1"/>
    </row>
    <row r="80" spans="4:4" x14ac:dyDescent="0.4">
      <c r="D80" s="1"/>
    </row>
    <row r="81" spans="4:4" x14ac:dyDescent="0.4">
      <c r="D81" s="1"/>
    </row>
    <row r="82" spans="4:4" x14ac:dyDescent="0.4">
      <c r="D82" s="1"/>
    </row>
    <row r="83" spans="4:4" x14ac:dyDescent="0.4">
      <c r="D83" s="1"/>
    </row>
    <row r="84" spans="4:4" x14ac:dyDescent="0.4">
      <c r="D84" s="1"/>
    </row>
    <row r="85" spans="4:4" x14ac:dyDescent="0.4">
      <c r="D85" s="1"/>
    </row>
    <row r="86" spans="4:4" x14ac:dyDescent="0.4">
      <c r="D86" s="1"/>
    </row>
    <row r="87" spans="4:4" x14ac:dyDescent="0.4">
      <c r="D87" s="1"/>
    </row>
    <row r="88" spans="4:4" x14ac:dyDescent="0.4">
      <c r="D88" s="1"/>
    </row>
    <row r="89" spans="4:4" x14ac:dyDescent="0.4">
      <c r="D89" s="1"/>
    </row>
    <row r="90" spans="4:4" x14ac:dyDescent="0.4">
      <c r="D90" s="1"/>
    </row>
    <row r="91" spans="4:4" x14ac:dyDescent="0.4">
      <c r="D91" s="1"/>
    </row>
    <row r="92" spans="4:4" x14ac:dyDescent="0.4">
      <c r="D92" s="1"/>
    </row>
    <row r="93" spans="4:4" x14ac:dyDescent="0.4">
      <c r="D93" s="1"/>
    </row>
    <row r="94" spans="4:4" x14ac:dyDescent="0.4">
      <c r="D94" s="1"/>
    </row>
    <row r="95" spans="4:4" x14ac:dyDescent="0.4">
      <c r="D95" s="1"/>
    </row>
    <row r="96" spans="4:4" x14ac:dyDescent="0.4">
      <c r="D96" s="1"/>
    </row>
    <row r="99" spans="4:4" x14ac:dyDescent="0.4">
      <c r="D99" s="1"/>
    </row>
    <row r="100" spans="4:4" x14ac:dyDescent="0.4">
      <c r="D100" s="1"/>
    </row>
    <row r="102" spans="4:4" x14ac:dyDescent="0.4">
      <c r="D102" s="1"/>
    </row>
    <row r="104" spans="4:4" x14ac:dyDescent="0.4">
      <c r="D104" s="1"/>
    </row>
    <row r="109" spans="4:4" x14ac:dyDescent="0.4">
      <c r="D109" s="1"/>
    </row>
    <row r="110" spans="4:4" x14ac:dyDescent="0.4">
      <c r="D110" s="1"/>
    </row>
    <row r="121" spans="4:4" x14ac:dyDescent="0.4">
      <c r="D121" s="1"/>
    </row>
    <row r="122" spans="4:4" x14ac:dyDescent="0.4">
      <c r="D122" s="1"/>
    </row>
    <row r="123" spans="4:4" x14ac:dyDescent="0.4">
      <c r="D123" s="1"/>
    </row>
    <row r="124" spans="4:4" x14ac:dyDescent="0.4">
      <c r="D124" s="1"/>
    </row>
    <row r="125" spans="4:4" x14ac:dyDescent="0.4">
      <c r="D125" s="1"/>
    </row>
    <row r="126" spans="4:4" x14ac:dyDescent="0.4">
      <c r="D126" s="1"/>
    </row>
    <row r="127" spans="4:4" x14ac:dyDescent="0.4">
      <c r="D127" s="1"/>
    </row>
    <row r="128" spans="4:4" x14ac:dyDescent="0.4">
      <c r="D128" s="1"/>
    </row>
    <row r="129" spans="4:4" x14ac:dyDescent="0.4">
      <c r="D129" s="1"/>
    </row>
    <row r="131" spans="4:4" x14ac:dyDescent="0.4">
      <c r="D131" s="1"/>
    </row>
    <row r="132" spans="4:4" x14ac:dyDescent="0.4">
      <c r="D132" s="1"/>
    </row>
    <row r="133" spans="4:4" x14ac:dyDescent="0.4">
      <c r="D133" s="1"/>
    </row>
    <row r="135" spans="4:4" x14ac:dyDescent="0.4">
      <c r="D135" s="1"/>
    </row>
    <row r="137" spans="4:4" x14ac:dyDescent="0.4">
      <c r="D137" s="1"/>
    </row>
    <row r="138" spans="4:4" x14ac:dyDescent="0.4">
      <c r="D138" s="1"/>
    </row>
    <row r="139" spans="4:4" x14ac:dyDescent="0.4">
      <c r="D139" s="1"/>
    </row>
    <row r="140" spans="4:4" x14ac:dyDescent="0.4">
      <c r="D140" s="1"/>
    </row>
    <row r="141" spans="4:4" x14ac:dyDescent="0.4">
      <c r="D141" s="1"/>
    </row>
    <row r="142" spans="4:4" x14ac:dyDescent="0.4">
      <c r="D142" s="1"/>
    </row>
    <row r="143" spans="4:4" x14ac:dyDescent="0.4">
      <c r="D143" s="1"/>
    </row>
    <row r="144" spans="4:4" x14ac:dyDescent="0.4">
      <c r="D144" s="1"/>
    </row>
    <row r="146" spans="4:4" x14ac:dyDescent="0.4">
      <c r="D146" s="1"/>
    </row>
    <row r="147" spans="4:4" x14ac:dyDescent="0.4">
      <c r="D147" s="1"/>
    </row>
    <row r="148" spans="4:4" x14ac:dyDescent="0.4">
      <c r="D148" s="1"/>
    </row>
    <row r="149" spans="4:4" x14ac:dyDescent="0.4">
      <c r="D149" s="1"/>
    </row>
    <row r="150" spans="4:4" x14ac:dyDescent="0.4">
      <c r="D150" s="1"/>
    </row>
    <row r="153" spans="4:4" x14ac:dyDescent="0.4">
      <c r="D153" s="1"/>
    </row>
    <row r="154" spans="4:4" x14ac:dyDescent="0.4">
      <c r="D154" s="1"/>
    </row>
    <row r="155" spans="4:4" x14ac:dyDescent="0.4">
      <c r="D155" s="1"/>
    </row>
    <row r="156" spans="4:4" x14ac:dyDescent="0.4">
      <c r="D156" s="1"/>
    </row>
    <row r="158" spans="4:4" x14ac:dyDescent="0.4">
      <c r="D158" s="1"/>
    </row>
    <row r="159" spans="4:4" x14ac:dyDescent="0.4">
      <c r="D159" s="1"/>
    </row>
    <row r="162" spans="4:4" x14ac:dyDescent="0.4">
      <c r="D162" s="1"/>
    </row>
    <row r="163" spans="4:4" x14ac:dyDescent="0.4">
      <c r="D163" s="1"/>
    </row>
    <row r="164" spans="4:4" x14ac:dyDescent="0.4">
      <c r="D164" s="1"/>
    </row>
    <row r="168" spans="4:4" x14ac:dyDescent="0.4">
      <c r="D168" s="1"/>
    </row>
    <row r="169" spans="4:4" x14ac:dyDescent="0.4">
      <c r="D169" s="1"/>
    </row>
    <row r="172" spans="4:4" x14ac:dyDescent="0.4">
      <c r="D172" s="1"/>
    </row>
    <row r="173" spans="4:4" x14ac:dyDescent="0.4">
      <c r="D173" s="1"/>
    </row>
    <row r="174" spans="4:4" x14ac:dyDescent="0.4">
      <c r="D174" s="1"/>
    </row>
    <row r="176" spans="4:4" x14ac:dyDescent="0.4">
      <c r="D176" s="1"/>
    </row>
    <row r="178" spans="4:4" x14ac:dyDescent="0.4">
      <c r="D178" s="1"/>
    </row>
    <row r="179" spans="4:4" x14ac:dyDescent="0.4">
      <c r="D179" s="1"/>
    </row>
    <row r="180" spans="4:4" x14ac:dyDescent="0.4">
      <c r="D180" s="1"/>
    </row>
    <row r="181" spans="4:4" x14ac:dyDescent="0.4">
      <c r="D181" s="1"/>
    </row>
    <row r="182" spans="4:4" x14ac:dyDescent="0.4">
      <c r="D182" s="1"/>
    </row>
    <row r="184" spans="4:4" x14ac:dyDescent="0.4">
      <c r="D184" s="1"/>
    </row>
    <row r="185" spans="4:4" x14ac:dyDescent="0.4">
      <c r="D185" s="1"/>
    </row>
    <row r="187" spans="4:4" x14ac:dyDescent="0.4">
      <c r="D187" s="1"/>
    </row>
    <row r="189" spans="4:4" x14ac:dyDescent="0.4">
      <c r="D189" s="1"/>
    </row>
    <row r="190" spans="4:4" x14ac:dyDescent="0.4">
      <c r="D190" s="1"/>
    </row>
    <row r="191" spans="4:4" x14ac:dyDescent="0.4">
      <c r="D191" s="1"/>
    </row>
    <row r="193" spans="4:4" x14ac:dyDescent="0.4">
      <c r="D193" s="1"/>
    </row>
    <row r="197" spans="4:4" x14ac:dyDescent="0.4">
      <c r="D197" s="1"/>
    </row>
    <row r="199" spans="4:4" x14ac:dyDescent="0.4">
      <c r="D199" s="1"/>
    </row>
    <row r="201" spans="4:4" x14ac:dyDescent="0.4">
      <c r="D201" s="1"/>
    </row>
    <row r="203" spans="4:4" x14ac:dyDescent="0.4">
      <c r="D203" s="1"/>
    </row>
    <row r="205" spans="4:4" x14ac:dyDescent="0.4">
      <c r="D205" s="1"/>
    </row>
    <row r="206" spans="4:4" x14ac:dyDescent="0.4">
      <c r="D206" s="1"/>
    </row>
    <row r="207" spans="4:4" x14ac:dyDescent="0.4">
      <c r="D207" s="1"/>
    </row>
    <row r="208" spans="4:4" x14ac:dyDescent="0.4">
      <c r="D208" s="1"/>
    </row>
    <row r="210" spans="4:4" x14ac:dyDescent="0.4">
      <c r="D210" s="1"/>
    </row>
    <row r="211" spans="4:4" x14ac:dyDescent="0.4">
      <c r="D211" s="1"/>
    </row>
    <row r="212" spans="4:4" x14ac:dyDescent="0.4">
      <c r="D212" s="1"/>
    </row>
    <row r="214" spans="4:4" x14ac:dyDescent="0.4">
      <c r="D214" s="1"/>
    </row>
    <row r="217" spans="4:4" x14ac:dyDescent="0.4">
      <c r="D217" s="1"/>
    </row>
    <row r="218" spans="4:4" x14ac:dyDescent="0.4">
      <c r="D218" s="1"/>
    </row>
    <row r="219" spans="4:4" x14ac:dyDescent="0.4">
      <c r="D219" s="1"/>
    </row>
    <row r="222" spans="4:4" x14ac:dyDescent="0.4">
      <c r="D222" s="1"/>
    </row>
    <row r="223" spans="4:4" x14ac:dyDescent="0.4">
      <c r="D223" s="1"/>
    </row>
    <row r="224" spans="4:4" x14ac:dyDescent="0.4">
      <c r="D224" s="1"/>
    </row>
    <row r="225" spans="4:4" x14ac:dyDescent="0.4">
      <c r="D225" s="1"/>
    </row>
    <row r="226" spans="4:4" x14ac:dyDescent="0.4">
      <c r="D226" s="1"/>
    </row>
    <row r="228" spans="4:4" x14ac:dyDescent="0.4">
      <c r="D228" s="1"/>
    </row>
    <row r="229" spans="4:4" x14ac:dyDescent="0.4">
      <c r="D229" s="1"/>
    </row>
    <row r="230" spans="4:4" x14ac:dyDescent="0.4">
      <c r="D230" s="1"/>
    </row>
    <row r="231" spans="4:4" x14ac:dyDescent="0.4">
      <c r="D231" s="1"/>
    </row>
    <row r="232" spans="4:4" x14ac:dyDescent="0.4">
      <c r="D232" s="1"/>
    </row>
    <row r="233" spans="4:4" x14ac:dyDescent="0.4">
      <c r="D233" s="1"/>
    </row>
    <row r="238" spans="4:4" x14ac:dyDescent="0.4">
      <c r="D238" s="1"/>
    </row>
    <row r="239" spans="4:4" x14ac:dyDescent="0.4">
      <c r="D239" s="1"/>
    </row>
    <row r="240" spans="4:4" x14ac:dyDescent="0.4">
      <c r="D240" s="1"/>
    </row>
    <row r="243" spans="4:4" x14ac:dyDescent="0.4">
      <c r="D243" s="1"/>
    </row>
    <row r="244" spans="4:4" x14ac:dyDescent="0.4">
      <c r="D244" s="1"/>
    </row>
    <row r="246" spans="4:4" x14ac:dyDescent="0.4">
      <c r="D246" s="1"/>
    </row>
    <row r="247" spans="4:4" x14ac:dyDescent="0.4">
      <c r="D247" s="1"/>
    </row>
    <row r="248" spans="4:4" x14ac:dyDescent="0.4">
      <c r="D248" s="1"/>
    </row>
    <row r="249" spans="4:4" x14ac:dyDescent="0.4">
      <c r="D249" s="1"/>
    </row>
    <row r="250" spans="4:4" x14ac:dyDescent="0.4">
      <c r="D250" s="1"/>
    </row>
    <row r="251" spans="4:4" x14ac:dyDescent="0.4">
      <c r="D251" s="1"/>
    </row>
    <row r="252" spans="4:4" x14ac:dyDescent="0.4">
      <c r="D252" s="1"/>
    </row>
    <row r="253" spans="4:4" x14ac:dyDescent="0.4">
      <c r="D253" s="1"/>
    </row>
    <row r="254" spans="4:4" x14ac:dyDescent="0.4">
      <c r="D254" s="1"/>
    </row>
    <row r="256" spans="4:4" x14ac:dyDescent="0.4">
      <c r="D256" s="1"/>
    </row>
    <row r="258" spans="4:4" x14ac:dyDescent="0.4">
      <c r="D258" s="1"/>
    </row>
    <row r="260" spans="4:4" x14ac:dyDescent="0.4">
      <c r="D260" s="1"/>
    </row>
    <row r="261" spans="4:4" x14ac:dyDescent="0.4">
      <c r="D261" s="1"/>
    </row>
    <row r="262" spans="4:4" x14ac:dyDescent="0.4">
      <c r="D262" s="1"/>
    </row>
    <row r="263" spans="4:4" x14ac:dyDescent="0.4">
      <c r="D263" s="1"/>
    </row>
    <row r="264" spans="4:4" x14ac:dyDescent="0.4">
      <c r="D264" s="1"/>
    </row>
    <row r="265" spans="4:4" x14ac:dyDescent="0.4">
      <c r="D265" s="1"/>
    </row>
    <row r="266" spans="4:4" x14ac:dyDescent="0.4">
      <c r="D266" s="1"/>
    </row>
    <row r="270" spans="4:4" x14ac:dyDescent="0.4">
      <c r="D270" s="1"/>
    </row>
    <row r="272" spans="4:4" x14ac:dyDescent="0.4">
      <c r="D272" s="1"/>
    </row>
    <row r="277" spans="4:4" x14ac:dyDescent="0.4">
      <c r="D277" s="1"/>
    </row>
    <row r="280" spans="4:4" x14ac:dyDescent="0.4">
      <c r="D280" s="1"/>
    </row>
    <row r="281" spans="4:4" x14ac:dyDescent="0.4">
      <c r="D281" s="1"/>
    </row>
    <row r="283" spans="4:4" x14ac:dyDescent="0.4">
      <c r="D283" s="1"/>
    </row>
    <row r="284" spans="4:4" x14ac:dyDescent="0.4">
      <c r="D284" s="1"/>
    </row>
    <row r="285" spans="4:4" x14ac:dyDescent="0.4">
      <c r="D285" s="1"/>
    </row>
    <row r="291" spans="4:4" x14ac:dyDescent="0.4">
      <c r="D291" s="1"/>
    </row>
    <row r="292" spans="4:4" x14ac:dyDescent="0.4">
      <c r="D292" s="1"/>
    </row>
    <row r="293" spans="4:4" x14ac:dyDescent="0.4">
      <c r="D293" s="1"/>
    </row>
    <row r="296" spans="4:4" x14ac:dyDescent="0.4">
      <c r="D296" s="1"/>
    </row>
    <row r="297" spans="4:4" x14ac:dyDescent="0.4">
      <c r="D297" s="1"/>
    </row>
    <row r="298" spans="4:4" x14ac:dyDescent="0.4">
      <c r="D298" s="1"/>
    </row>
    <row r="299" spans="4:4" x14ac:dyDescent="0.4">
      <c r="D299" s="1"/>
    </row>
    <row r="300" spans="4:4" x14ac:dyDescent="0.4">
      <c r="D300" s="1"/>
    </row>
    <row r="302" spans="4:4" x14ac:dyDescent="0.4">
      <c r="D302" s="1"/>
    </row>
    <row r="303" spans="4:4" x14ac:dyDescent="0.4">
      <c r="D303" s="1"/>
    </row>
    <row r="305" spans="4:4" x14ac:dyDescent="0.4">
      <c r="D305" s="1"/>
    </row>
    <row r="306" spans="4:4" x14ac:dyDescent="0.4">
      <c r="D306" s="1"/>
    </row>
    <row r="307" spans="4:4" x14ac:dyDescent="0.4">
      <c r="D307" s="1"/>
    </row>
    <row r="308" spans="4:4" x14ac:dyDescent="0.4">
      <c r="D308" s="1"/>
    </row>
    <row r="309" spans="4:4" x14ac:dyDescent="0.4">
      <c r="D309" s="1"/>
    </row>
    <row r="310" spans="4:4" x14ac:dyDescent="0.4">
      <c r="D310" s="1"/>
    </row>
    <row r="311" spans="4:4" x14ac:dyDescent="0.4">
      <c r="D311" s="1"/>
    </row>
    <row r="312" spans="4:4" x14ac:dyDescent="0.4">
      <c r="D312" s="1"/>
    </row>
    <row r="314" spans="4:4" x14ac:dyDescent="0.4">
      <c r="D314" s="1"/>
    </row>
    <row r="315" spans="4:4" x14ac:dyDescent="0.4">
      <c r="D315" s="1"/>
    </row>
    <row r="316" spans="4:4" x14ac:dyDescent="0.4">
      <c r="D316" s="1"/>
    </row>
    <row r="318" spans="4:4" x14ac:dyDescent="0.4">
      <c r="D318" s="1"/>
    </row>
    <row r="319" spans="4:4" x14ac:dyDescent="0.4">
      <c r="D319" s="1"/>
    </row>
    <row r="320" spans="4:4" x14ac:dyDescent="0.4">
      <c r="D320" s="1"/>
    </row>
    <row r="321" spans="4:4" x14ac:dyDescent="0.4">
      <c r="D321" s="1"/>
    </row>
    <row r="322" spans="4:4" x14ac:dyDescent="0.4">
      <c r="D322" s="1"/>
    </row>
    <row r="324" spans="4:4" x14ac:dyDescent="0.4">
      <c r="D324" s="1"/>
    </row>
    <row r="325" spans="4:4" x14ac:dyDescent="0.4">
      <c r="D325" s="1"/>
    </row>
    <row r="327" spans="4:4" x14ac:dyDescent="0.4">
      <c r="D327" s="1"/>
    </row>
    <row r="328" spans="4:4" x14ac:dyDescent="0.4">
      <c r="D328" s="1"/>
    </row>
    <row r="329" spans="4:4" x14ac:dyDescent="0.4">
      <c r="D329" s="1"/>
    </row>
    <row r="330" spans="4:4" x14ac:dyDescent="0.4">
      <c r="D330" s="1"/>
    </row>
    <row r="331" spans="4:4" x14ac:dyDescent="0.4">
      <c r="D331" s="1"/>
    </row>
    <row r="332" spans="4:4" x14ac:dyDescent="0.4">
      <c r="D332" s="1"/>
    </row>
    <row r="334" spans="4:4" x14ac:dyDescent="0.4">
      <c r="D334" s="1"/>
    </row>
    <row r="338" spans="4:4" x14ac:dyDescent="0.4">
      <c r="D338" s="1"/>
    </row>
    <row r="339" spans="4:4" x14ac:dyDescent="0.4">
      <c r="D339" s="1"/>
    </row>
    <row r="341" spans="4:4" x14ac:dyDescent="0.4">
      <c r="D341" s="1"/>
    </row>
    <row r="342" spans="4:4" x14ac:dyDescent="0.4">
      <c r="D342" s="1"/>
    </row>
    <row r="343" spans="4:4" x14ac:dyDescent="0.4">
      <c r="D343" s="1"/>
    </row>
    <row r="344" spans="4:4" x14ac:dyDescent="0.4">
      <c r="D344" s="1"/>
    </row>
    <row r="345" spans="4:4" x14ac:dyDescent="0.4">
      <c r="D345" s="1"/>
    </row>
    <row r="349" spans="4:4" x14ac:dyDescent="0.4">
      <c r="D349" s="1"/>
    </row>
    <row r="351" spans="4:4" x14ac:dyDescent="0.4">
      <c r="D351" s="1"/>
    </row>
    <row r="353" spans="4:4" x14ac:dyDescent="0.4">
      <c r="D353" s="1"/>
    </row>
    <row r="354" spans="4:4" x14ac:dyDescent="0.4">
      <c r="D354" s="1"/>
    </row>
    <row r="355" spans="4:4" x14ac:dyDescent="0.4">
      <c r="D355" s="1"/>
    </row>
    <row r="359" spans="4:4" x14ac:dyDescent="0.4">
      <c r="D359" s="1"/>
    </row>
    <row r="360" spans="4:4" x14ac:dyDescent="0.4">
      <c r="D360" s="1"/>
    </row>
    <row r="361" spans="4:4" x14ac:dyDescent="0.4">
      <c r="D361" s="1"/>
    </row>
    <row r="363" spans="4:4" x14ac:dyDescent="0.4">
      <c r="D363" s="1"/>
    </row>
    <row r="364" spans="4:4" x14ac:dyDescent="0.4">
      <c r="D364" s="1"/>
    </row>
    <row r="365" spans="4:4" x14ac:dyDescent="0.4">
      <c r="D365" s="1"/>
    </row>
    <row r="366" spans="4:4" x14ac:dyDescent="0.4">
      <c r="D366" s="1"/>
    </row>
    <row r="369" spans="4:4" x14ac:dyDescent="0.4">
      <c r="D369" s="1"/>
    </row>
    <row r="370" spans="4:4" x14ac:dyDescent="0.4">
      <c r="D370" s="1"/>
    </row>
    <row r="371" spans="4:4" x14ac:dyDescent="0.4">
      <c r="D371" s="1"/>
    </row>
    <row r="372" spans="4:4" x14ac:dyDescent="0.4">
      <c r="D372" s="1"/>
    </row>
    <row r="373" spans="4:4" x14ac:dyDescent="0.4">
      <c r="D373" s="1"/>
    </row>
    <row r="374" spans="4:4" x14ac:dyDescent="0.4">
      <c r="D374" s="1"/>
    </row>
    <row r="375" spans="4:4" x14ac:dyDescent="0.4">
      <c r="D375" s="1"/>
    </row>
    <row r="376" spans="4:4" x14ac:dyDescent="0.4">
      <c r="D376" s="1"/>
    </row>
    <row r="378" spans="4:4" x14ac:dyDescent="0.4">
      <c r="D378" s="1"/>
    </row>
    <row r="379" spans="4:4" x14ac:dyDescent="0.4">
      <c r="D379" s="1"/>
    </row>
    <row r="381" spans="4:4" x14ac:dyDescent="0.4">
      <c r="D381" s="1"/>
    </row>
    <row r="387" spans="4:4" x14ac:dyDescent="0.4">
      <c r="D387" s="1"/>
    </row>
    <row r="388" spans="4:4" x14ac:dyDescent="0.4">
      <c r="D388" s="1"/>
    </row>
    <row r="389" spans="4:4" x14ac:dyDescent="0.4">
      <c r="D389" s="1"/>
    </row>
    <row r="390" spans="4:4" x14ac:dyDescent="0.4">
      <c r="D390" s="1"/>
    </row>
    <row r="395" spans="4:4" x14ac:dyDescent="0.4">
      <c r="D395" s="1"/>
    </row>
    <row r="396" spans="4:4" x14ac:dyDescent="0.4">
      <c r="D396" s="1"/>
    </row>
    <row r="399" spans="4:4" x14ac:dyDescent="0.4">
      <c r="D399" s="1"/>
    </row>
    <row r="400" spans="4:4" x14ac:dyDescent="0.4">
      <c r="D400" s="1"/>
    </row>
    <row r="401" spans="4:4" x14ac:dyDescent="0.4">
      <c r="D401" s="1"/>
    </row>
    <row r="402" spans="4:4" x14ac:dyDescent="0.4">
      <c r="D402" s="1"/>
    </row>
    <row r="403" spans="4:4" x14ac:dyDescent="0.4">
      <c r="D403" s="1"/>
    </row>
    <row r="404" spans="4:4" x14ac:dyDescent="0.4">
      <c r="D404" s="1"/>
    </row>
    <row r="405" spans="4:4" x14ac:dyDescent="0.4">
      <c r="D405" s="1"/>
    </row>
    <row r="406" spans="4:4" x14ac:dyDescent="0.4">
      <c r="D406" s="1"/>
    </row>
    <row r="407" spans="4:4" x14ac:dyDescent="0.4">
      <c r="D407" s="1"/>
    </row>
    <row r="408" spans="4:4" x14ac:dyDescent="0.4">
      <c r="D408" s="1"/>
    </row>
    <row r="409" spans="4:4" x14ac:dyDescent="0.4">
      <c r="D409" s="1"/>
    </row>
    <row r="410" spans="4:4" x14ac:dyDescent="0.4">
      <c r="D410" s="1"/>
    </row>
    <row r="411" spans="4:4" x14ac:dyDescent="0.4">
      <c r="D411" s="1"/>
    </row>
    <row r="412" spans="4:4" x14ac:dyDescent="0.4">
      <c r="D412" s="1"/>
    </row>
    <row r="413" spans="4:4" x14ac:dyDescent="0.4">
      <c r="D413" s="1"/>
    </row>
    <row r="414" spans="4:4" x14ac:dyDescent="0.4">
      <c r="D414" s="1"/>
    </row>
    <row r="415" spans="4:4" x14ac:dyDescent="0.4">
      <c r="D415" s="1"/>
    </row>
    <row r="416" spans="4:4" x14ac:dyDescent="0.4">
      <c r="D416" s="1"/>
    </row>
    <row r="417" spans="4:4" x14ac:dyDescent="0.4">
      <c r="D417" s="1"/>
    </row>
    <row r="419" spans="4:4" x14ac:dyDescent="0.4">
      <c r="D419" s="1"/>
    </row>
    <row r="420" spans="4:4" x14ac:dyDescent="0.4">
      <c r="D420" s="1"/>
    </row>
    <row r="421" spans="4:4" x14ac:dyDescent="0.4">
      <c r="D421" s="1"/>
    </row>
    <row r="422" spans="4:4" x14ac:dyDescent="0.4">
      <c r="D422" s="1"/>
    </row>
    <row r="423" spans="4:4" x14ac:dyDescent="0.4">
      <c r="D423" s="1"/>
    </row>
    <row r="424" spans="4:4" x14ac:dyDescent="0.4">
      <c r="D424" s="1"/>
    </row>
    <row r="425" spans="4:4" x14ac:dyDescent="0.4">
      <c r="D425" s="1"/>
    </row>
    <row r="426" spans="4:4" x14ac:dyDescent="0.4">
      <c r="D426" s="1"/>
    </row>
    <row r="427" spans="4:4" x14ac:dyDescent="0.4">
      <c r="D427" s="1"/>
    </row>
    <row r="428" spans="4:4" x14ac:dyDescent="0.4">
      <c r="D428" s="1"/>
    </row>
    <row r="429" spans="4:4" x14ac:dyDescent="0.4">
      <c r="D429" s="1"/>
    </row>
    <row r="430" spans="4:4" x14ac:dyDescent="0.4">
      <c r="D430" s="1"/>
    </row>
    <row r="431" spans="4:4" x14ac:dyDescent="0.4">
      <c r="D431" s="1"/>
    </row>
    <row r="432" spans="4:4" x14ac:dyDescent="0.4">
      <c r="D432" s="1"/>
    </row>
    <row r="435" spans="4:4" x14ac:dyDescent="0.4">
      <c r="D435" s="1"/>
    </row>
    <row r="436" spans="4:4" x14ac:dyDescent="0.4">
      <c r="D436" s="1"/>
    </row>
    <row r="437" spans="4:4" x14ac:dyDescent="0.4">
      <c r="D437" s="1"/>
    </row>
    <row r="438" spans="4:4" x14ac:dyDescent="0.4">
      <c r="D438" s="1"/>
    </row>
    <row r="439" spans="4:4" x14ac:dyDescent="0.4">
      <c r="D439" s="1"/>
    </row>
    <row r="440" spans="4:4" x14ac:dyDescent="0.4">
      <c r="D440" s="1"/>
    </row>
    <row r="441" spans="4:4" x14ac:dyDescent="0.4">
      <c r="D441" s="1"/>
    </row>
    <row r="442" spans="4:4" x14ac:dyDescent="0.4">
      <c r="D442" s="1"/>
    </row>
    <row r="443" spans="4:4" x14ac:dyDescent="0.4">
      <c r="D443" s="1"/>
    </row>
    <row r="445" spans="4:4" x14ac:dyDescent="0.4">
      <c r="D445" s="1"/>
    </row>
    <row r="446" spans="4:4" x14ac:dyDescent="0.4">
      <c r="D446" s="1"/>
    </row>
    <row r="448" spans="4:4" x14ac:dyDescent="0.4">
      <c r="D448" s="1"/>
    </row>
    <row r="449" spans="4:4" x14ac:dyDescent="0.4">
      <c r="D449" s="1"/>
    </row>
    <row r="450" spans="4:4" x14ac:dyDescent="0.4">
      <c r="D450" s="1"/>
    </row>
    <row r="451" spans="4:4" x14ac:dyDescent="0.4">
      <c r="D451" s="1"/>
    </row>
    <row r="452" spans="4:4" x14ac:dyDescent="0.4">
      <c r="D452" s="1"/>
    </row>
    <row r="453" spans="4:4" x14ac:dyDescent="0.4">
      <c r="D453" s="1"/>
    </row>
    <row r="454" spans="4:4" x14ac:dyDescent="0.4">
      <c r="D454" s="1"/>
    </row>
    <row r="455" spans="4:4" x14ac:dyDescent="0.4">
      <c r="D455" s="1"/>
    </row>
    <row r="458" spans="4:4" x14ac:dyDescent="0.4">
      <c r="D458" s="1"/>
    </row>
    <row r="459" spans="4:4" x14ac:dyDescent="0.4">
      <c r="D459" s="1"/>
    </row>
    <row r="460" spans="4:4" x14ac:dyDescent="0.4">
      <c r="D460" s="1"/>
    </row>
    <row r="461" spans="4:4" x14ac:dyDescent="0.4">
      <c r="D461" s="1"/>
    </row>
    <row r="463" spans="4:4" x14ac:dyDescent="0.4">
      <c r="D463" s="1"/>
    </row>
    <row r="464" spans="4:4" x14ac:dyDescent="0.4">
      <c r="D464" s="1"/>
    </row>
    <row r="465" spans="4:4" x14ac:dyDescent="0.4">
      <c r="D465" s="1"/>
    </row>
    <row r="466" spans="4:4" x14ac:dyDescent="0.4">
      <c r="D466" s="1"/>
    </row>
    <row r="467" spans="4:4" x14ac:dyDescent="0.4">
      <c r="D467" s="1"/>
    </row>
    <row r="468" spans="4:4" x14ac:dyDescent="0.4">
      <c r="D468" s="1"/>
    </row>
    <row r="474" spans="4:4" x14ac:dyDescent="0.4">
      <c r="D474" s="1"/>
    </row>
    <row r="475" spans="4:4" x14ac:dyDescent="0.4">
      <c r="D475" s="1"/>
    </row>
    <row r="480" spans="4:4" x14ac:dyDescent="0.4">
      <c r="D480" s="1"/>
    </row>
    <row r="481" spans="4:4" x14ac:dyDescent="0.4">
      <c r="D481" s="1"/>
    </row>
    <row r="482" spans="4:4" x14ac:dyDescent="0.4">
      <c r="D482" s="1"/>
    </row>
    <row r="483" spans="4:4" x14ac:dyDescent="0.4">
      <c r="D483" s="1"/>
    </row>
    <row r="485" spans="4:4" x14ac:dyDescent="0.4">
      <c r="D485" s="1"/>
    </row>
    <row r="486" spans="4:4" x14ac:dyDescent="0.4">
      <c r="D486" s="1"/>
    </row>
    <row r="487" spans="4:4" x14ac:dyDescent="0.4">
      <c r="D487" s="1"/>
    </row>
    <row r="488" spans="4:4" x14ac:dyDescent="0.4">
      <c r="D488" s="1"/>
    </row>
    <row r="489" spans="4:4" x14ac:dyDescent="0.4">
      <c r="D489" s="1"/>
    </row>
    <row r="491" spans="4:4" x14ac:dyDescent="0.4">
      <c r="D491" s="1"/>
    </row>
    <row r="492" spans="4:4" x14ac:dyDescent="0.4">
      <c r="D492" s="1"/>
    </row>
    <row r="493" spans="4:4" x14ac:dyDescent="0.4">
      <c r="D493" s="1"/>
    </row>
    <row r="494" spans="4:4" x14ac:dyDescent="0.4">
      <c r="D494" s="1"/>
    </row>
    <row r="495" spans="4:4" x14ac:dyDescent="0.4">
      <c r="D495" s="1"/>
    </row>
    <row r="497" spans="4:4" x14ac:dyDescent="0.4">
      <c r="D497" s="1"/>
    </row>
    <row r="498" spans="4:4" x14ac:dyDescent="0.4">
      <c r="D498" s="1"/>
    </row>
    <row r="499" spans="4:4" x14ac:dyDescent="0.4">
      <c r="D499" s="1"/>
    </row>
    <row r="501" spans="4:4" x14ac:dyDescent="0.4">
      <c r="D501" s="1"/>
    </row>
    <row r="504" spans="4:4" x14ac:dyDescent="0.4">
      <c r="D504" s="1"/>
    </row>
    <row r="507" spans="4:4" x14ac:dyDescent="0.4">
      <c r="D507" s="1"/>
    </row>
    <row r="508" spans="4:4" x14ac:dyDescent="0.4">
      <c r="D508" s="1"/>
    </row>
    <row r="510" spans="4:4" x14ac:dyDescent="0.4">
      <c r="D510" s="1"/>
    </row>
    <row r="511" spans="4:4" x14ac:dyDescent="0.4">
      <c r="D511" s="1"/>
    </row>
    <row r="512" spans="4:4" x14ac:dyDescent="0.4">
      <c r="D512" s="1"/>
    </row>
    <row r="513" spans="4:4" x14ac:dyDescent="0.4">
      <c r="D513" s="1"/>
    </row>
    <row r="515" spans="4:4" x14ac:dyDescent="0.4">
      <c r="D515" s="1"/>
    </row>
    <row r="516" spans="4:4" x14ac:dyDescent="0.4">
      <c r="D516" s="1"/>
    </row>
    <row r="518" spans="4:4" x14ac:dyDescent="0.4">
      <c r="D518" s="1"/>
    </row>
    <row r="519" spans="4:4" x14ac:dyDescent="0.4">
      <c r="D519" s="1"/>
    </row>
    <row r="520" spans="4:4" x14ac:dyDescent="0.4">
      <c r="D520" s="1"/>
    </row>
    <row r="521" spans="4:4" x14ac:dyDescent="0.4">
      <c r="D521" s="1"/>
    </row>
    <row r="522" spans="4:4" x14ac:dyDescent="0.4">
      <c r="D522" s="1"/>
    </row>
    <row r="523" spans="4:4" x14ac:dyDescent="0.4">
      <c r="D523" s="1"/>
    </row>
    <row r="524" spans="4:4" x14ac:dyDescent="0.4">
      <c r="D524" s="1"/>
    </row>
    <row r="525" spans="4:4" x14ac:dyDescent="0.4">
      <c r="D525" s="1"/>
    </row>
    <row r="526" spans="4:4" x14ac:dyDescent="0.4">
      <c r="D526" s="1"/>
    </row>
    <row r="528" spans="4:4" x14ac:dyDescent="0.4">
      <c r="D528" s="1"/>
    </row>
    <row r="529" spans="4:4" x14ac:dyDescent="0.4">
      <c r="D529" s="1"/>
    </row>
    <row r="530" spans="4:4" x14ac:dyDescent="0.4">
      <c r="D530" s="1"/>
    </row>
    <row r="531" spans="4:4" x14ac:dyDescent="0.4">
      <c r="D531" s="1"/>
    </row>
    <row r="532" spans="4:4" x14ac:dyDescent="0.4">
      <c r="D532" s="1"/>
    </row>
    <row r="533" spans="4:4" x14ac:dyDescent="0.4">
      <c r="D533" s="1"/>
    </row>
    <row r="534" spans="4:4" x14ac:dyDescent="0.4">
      <c r="D534" s="1"/>
    </row>
    <row r="535" spans="4:4" x14ac:dyDescent="0.4">
      <c r="D535" s="1"/>
    </row>
    <row r="536" spans="4:4" x14ac:dyDescent="0.4">
      <c r="D536" s="1"/>
    </row>
    <row r="537" spans="4:4" x14ac:dyDescent="0.4">
      <c r="D537" s="1"/>
    </row>
    <row r="538" spans="4:4" x14ac:dyDescent="0.4">
      <c r="D538" s="1"/>
    </row>
    <row r="540" spans="4:4" x14ac:dyDescent="0.4">
      <c r="D540" s="1"/>
    </row>
    <row r="541" spans="4:4" x14ac:dyDescent="0.4">
      <c r="D541" s="1"/>
    </row>
    <row r="542" spans="4:4" x14ac:dyDescent="0.4">
      <c r="D542" s="1"/>
    </row>
    <row r="543" spans="4:4" x14ac:dyDescent="0.4">
      <c r="D543" s="1"/>
    </row>
    <row r="544" spans="4:4" x14ac:dyDescent="0.4">
      <c r="D544" s="1"/>
    </row>
    <row r="545" spans="4:4" x14ac:dyDescent="0.4">
      <c r="D545" s="1"/>
    </row>
    <row r="546" spans="4:4" x14ac:dyDescent="0.4">
      <c r="D546" s="1"/>
    </row>
    <row r="547" spans="4:4" x14ac:dyDescent="0.4">
      <c r="D547" s="1"/>
    </row>
    <row r="548" spans="4:4" x14ac:dyDescent="0.4">
      <c r="D548" s="1"/>
    </row>
    <row r="549" spans="4:4" x14ac:dyDescent="0.4">
      <c r="D549" s="1"/>
    </row>
    <row r="550" spans="4:4" x14ac:dyDescent="0.4">
      <c r="D550" s="1"/>
    </row>
    <row r="551" spans="4:4" x14ac:dyDescent="0.4">
      <c r="D551" s="1"/>
    </row>
    <row r="552" spans="4:4" x14ac:dyDescent="0.4">
      <c r="D552" s="1"/>
    </row>
    <row r="553" spans="4:4" x14ac:dyDescent="0.4">
      <c r="D553" s="1"/>
    </row>
    <row r="554" spans="4:4" x14ac:dyDescent="0.4">
      <c r="D554" s="1"/>
    </row>
    <row r="555" spans="4:4" x14ac:dyDescent="0.4">
      <c r="D555" s="1"/>
    </row>
    <row r="556" spans="4:4" x14ac:dyDescent="0.4">
      <c r="D556" s="1"/>
    </row>
    <row r="557" spans="4:4" x14ac:dyDescent="0.4">
      <c r="D557" s="1"/>
    </row>
    <row r="558" spans="4:4" x14ac:dyDescent="0.4">
      <c r="D558" s="1"/>
    </row>
    <row r="559" spans="4:4" x14ac:dyDescent="0.4">
      <c r="D559" s="1"/>
    </row>
    <row r="560" spans="4:4" x14ac:dyDescent="0.4">
      <c r="D560" s="1"/>
    </row>
    <row r="561" spans="4:4" x14ac:dyDescent="0.4">
      <c r="D561" s="1"/>
    </row>
    <row r="563" spans="4:4" x14ac:dyDescent="0.4">
      <c r="D563" s="1"/>
    </row>
    <row r="566" spans="4:4" x14ac:dyDescent="0.4">
      <c r="D566" s="1"/>
    </row>
    <row r="567" spans="4:4" x14ac:dyDescent="0.4">
      <c r="D567" s="1"/>
    </row>
    <row r="568" spans="4:4" x14ac:dyDescent="0.4">
      <c r="D568" s="1"/>
    </row>
    <row r="569" spans="4:4" x14ac:dyDescent="0.4">
      <c r="D569" s="1"/>
    </row>
    <row r="571" spans="4:4" x14ac:dyDescent="0.4">
      <c r="D571" s="1"/>
    </row>
    <row r="572" spans="4:4" x14ac:dyDescent="0.4">
      <c r="D572" s="1"/>
    </row>
    <row r="573" spans="4:4" x14ac:dyDescent="0.4">
      <c r="D573" s="1"/>
    </row>
    <row r="574" spans="4:4" x14ac:dyDescent="0.4">
      <c r="D574" s="1"/>
    </row>
    <row r="576" spans="4:4" x14ac:dyDescent="0.4">
      <c r="D576" s="1"/>
    </row>
    <row r="578" spans="4:4" x14ac:dyDescent="0.4">
      <c r="D578" s="1"/>
    </row>
    <row r="584" spans="4:4" x14ac:dyDescent="0.4">
      <c r="D584" s="1"/>
    </row>
    <row r="585" spans="4:4" x14ac:dyDescent="0.4">
      <c r="D585" s="1"/>
    </row>
    <row r="586" spans="4:4" x14ac:dyDescent="0.4">
      <c r="D586" s="1"/>
    </row>
    <row r="587" spans="4:4" x14ac:dyDescent="0.4">
      <c r="D587" s="1"/>
    </row>
    <row r="592" spans="4:4" x14ac:dyDescent="0.4">
      <c r="D592" s="1"/>
    </row>
    <row r="593" spans="4:4" x14ac:dyDescent="0.4">
      <c r="D593" s="1"/>
    </row>
    <row r="595" spans="4:4" x14ac:dyDescent="0.4">
      <c r="D595" s="1"/>
    </row>
    <row r="596" spans="4:4" x14ac:dyDescent="0.4">
      <c r="D596" s="1"/>
    </row>
    <row r="599" spans="4:4" x14ac:dyDescent="0.4">
      <c r="D599" s="1"/>
    </row>
    <row r="600" spans="4:4" x14ac:dyDescent="0.4">
      <c r="D600" s="1"/>
    </row>
    <row r="601" spans="4:4" x14ac:dyDescent="0.4">
      <c r="D601" s="1"/>
    </row>
    <row r="606" spans="4:4" x14ac:dyDescent="0.4">
      <c r="D606" s="1"/>
    </row>
    <row r="609" spans="4:4" x14ac:dyDescent="0.4">
      <c r="D609" s="1"/>
    </row>
    <row r="610" spans="4:4" x14ac:dyDescent="0.4">
      <c r="D610" s="1"/>
    </row>
    <row r="611" spans="4:4" x14ac:dyDescent="0.4">
      <c r="D611" s="1"/>
    </row>
    <row r="612" spans="4:4" x14ac:dyDescent="0.4">
      <c r="D612" s="1"/>
    </row>
    <row r="613" spans="4:4" x14ac:dyDescent="0.4">
      <c r="D613" s="1"/>
    </row>
    <row r="614" spans="4:4" x14ac:dyDescent="0.4">
      <c r="D614" s="1"/>
    </row>
    <row r="615" spans="4:4" x14ac:dyDescent="0.4">
      <c r="D615" s="1"/>
    </row>
    <row r="616" spans="4:4" x14ac:dyDescent="0.4">
      <c r="D616" s="1"/>
    </row>
    <row r="617" spans="4:4" x14ac:dyDescent="0.4">
      <c r="D617" s="1"/>
    </row>
    <row r="618" spans="4:4" x14ac:dyDescent="0.4">
      <c r="D618" s="1"/>
    </row>
    <row r="619" spans="4:4" x14ac:dyDescent="0.4">
      <c r="D619" s="1"/>
    </row>
    <row r="620" spans="4:4" x14ac:dyDescent="0.4">
      <c r="D620" s="1"/>
    </row>
    <row r="621" spans="4:4" x14ac:dyDescent="0.4">
      <c r="D621" s="1"/>
    </row>
    <row r="643" spans="4:4" x14ac:dyDescent="0.4">
      <c r="D643" s="1"/>
    </row>
    <row r="645" spans="4:4" x14ac:dyDescent="0.4">
      <c r="D645" s="1"/>
    </row>
    <row r="646" spans="4:4" x14ac:dyDescent="0.4">
      <c r="D646" s="1"/>
    </row>
    <row r="647" spans="4:4" x14ac:dyDescent="0.4">
      <c r="D647" s="1"/>
    </row>
    <row r="648" spans="4:4" x14ac:dyDescent="0.4">
      <c r="D648" s="1"/>
    </row>
    <row r="650" spans="4:4" x14ac:dyDescent="0.4">
      <c r="D650" s="1"/>
    </row>
    <row r="651" spans="4:4" x14ac:dyDescent="0.4">
      <c r="D651" s="1"/>
    </row>
    <row r="652" spans="4:4" x14ac:dyDescent="0.4">
      <c r="D652" s="1"/>
    </row>
    <row r="653" spans="4:4" x14ac:dyDescent="0.4">
      <c r="D653" s="1"/>
    </row>
    <row r="655" spans="4:4" x14ac:dyDescent="0.4">
      <c r="D655" s="1"/>
    </row>
    <row r="658" spans="4:4" x14ac:dyDescent="0.4">
      <c r="D658" s="1"/>
    </row>
    <row r="659" spans="4:4" x14ac:dyDescent="0.4">
      <c r="D659" s="1"/>
    </row>
    <row r="660" spans="4:4" x14ac:dyDescent="0.4">
      <c r="D660" s="1"/>
    </row>
    <row r="662" spans="4:4" x14ac:dyDescent="0.4">
      <c r="D662" s="1"/>
    </row>
    <row r="663" spans="4:4" x14ac:dyDescent="0.4">
      <c r="D663" s="1"/>
    </row>
    <row r="664" spans="4:4" x14ac:dyDescent="0.4">
      <c r="D664" s="1"/>
    </row>
    <row r="665" spans="4:4" x14ac:dyDescent="0.4">
      <c r="D665" s="1"/>
    </row>
    <row r="669" spans="4:4" x14ac:dyDescent="0.4">
      <c r="D669" s="1"/>
    </row>
    <row r="670" spans="4:4" x14ac:dyDescent="0.4">
      <c r="D670" s="1"/>
    </row>
    <row r="671" spans="4:4" x14ac:dyDescent="0.4">
      <c r="D671" s="1"/>
    </row>
    <row r="673" spans="4:4" x14ac:dyDescent="0.4">
      <c r="D673" s="1"/>
    </row>
    <row r="674" spans="4:4" x14ac:dyDescent="0.4">
      <c r="D674" s="1"/>
    </row>
    <row r="675" spans="4:4" x14ac:dyDescent="0.4">
      <c r="D675" s="1"/>
    </row>
    <row r="676" spans="4:4" x14ac:dyDescent="0.4">
      <c r="D676" s="1"/>
    </row>
    <row r="687" spans="4:4" x14ac:dyDescent="0.4">
      <c r="D687" s="1"/>
    </row>
    <row r="688" spans="4:4" x14ac:dyDescent="0.4">
      <c r="D688" s="1"/>
    </row>
    <row r="689" spans="4:4" x14ac:dyDescent="0.4">
      <c r="D689" s="1"/>
    </row>
    <row r="690" spans="4:4" x14ac:dyDescent="0.4">
      <c r="D690" s="1"/>
    </row>
    <row r="691" spans="4:4" x14ac:dyDescent="0.4">
      <c r="D691" s="1"/>
    </row>
    <row r="692" spans="4:4" x14ac:dyDescent="0.4">
      <c r="D692" s="1"/>
    </row>
    <row r="693" spans="4:4" x14ac:dyDescent="0.4">
      <c r="D693" s="1"/>
    </row>
    <row r="694" spans="4:4" x14ac:dyDescent="0.4">
      <c r="D694" s="1"/>
    </row>
    <row r="695" spans="4:4" x14ac:dyDescent="0.4">
      <c r="D695" s="1"/>
    </row>
    <row r="696" spans="4:4" x14ac:dyDescent="0.4">
      <c r="D696" s="1"/>
    </row>
    <row r="697" spans="4:4" x14ac:dyDescent="0.4">
      <c r="D697" s="1"/>
    </row>
    <row r="699" spans="4:4" x14ac:dyDescent="0.4">
      <c r="D699" s="1"/>
    </row>
    <row r="700" spans="4:4" x14ac:dyDescent="0.4">
      <c r="D700" s="1"/>
    </row>
    <row r="701" spans="4:4" x14ac:dyDescent="0.4">
      <c r="D701" s="1"/>
    </row>
    <row r="703" spans="4:4" x14ac:dyDescent="0.4">
      <c r="D703" s="1"/>
    </row>
    <row r="704" spans="4:4" x14ac:dyDescent="0.4">
      <c r="D704" s="1"/>
    </row>
    <row r="705" spans="4:4" x14ac:dyDescent="0.4">
      <c r="D70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2025-08-01T22:54:01Z</dcterms:modified>
</cp:coreProperties>
</file>